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D:\Game\메이플\개조판 원본\"/>
    </mc:Choice>
  </mc:AlternateContent>
  <xr:revisionPtr revIDLastSave="0" documentId="13_ncr:1_{FB685779-86BD-470A-9DD0-6D6ADA1C3E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유니온" sheetId="3" r:id="rId1"/>
    <sheet name="공격대 효과" sheetId="4" r:id="rId2"/>
  </sheets>
  <definedNames>
    <definedName name="_xlnm._FilterDatabase" localSheetId="1" hidden="1">'공격대 효과'!$A$2:$H$47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" i="3" l="1"/>
  <c r="C46" i="3"/>
  <c r="H3" i="3" s="1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  <c r="N3" i="3"/>
  <c r="N2" i="3"/>
  <c r="H4" i="3" l="1"/>
  <c r="D36" i="3"/>
  <c r="D33" i="3"/>
  <c r="D2" i="3" l="1"/>
  <c r="D45" i="3"/>
  <c r="D24" i="3"/>
  <c r="D42" i="3"/>
  <c r="D31" i="3"/>
  <c r="D32" i="3"/>
  <c r="D34" i="3"/>
  <c r="D22" i="3"/>
  <c r="D37" i="3"/>
  <c r="D35" i="3"/>
  <c r="D27" i="3"/>
  <c r="D19" i="3"/>
  <c r="D21" i="3"/>
  <c r="D25" i="3"/>
  <c r="D38" i="3"/>
  <c r="D39" i="3"/>
  <c r="D40" i="3"/>
  <c r="D23" i="3"/>
  <c r="D29" i="3"/>
  <c r="D30" i="3"/>
  <c r="D41" i="3"/>
  <c r="D28" i="3"/>
  <c r="D20" i="3"/>
  <c r="D26" i="3"/>
  <c r="D43" i="3"/>
  <c r="D44" i="3"/>
  <c r="D15" i="3"/>
  <c r="D3" i="3"/>
  <c r="D4" i="3"/>
  <c r="D13" i="3"/>
  <c r="D5" i="3"/>
  <c r="D6" i="3"/>
  <c r="D11" i="3"/>
  <c r="D16" i="3"/>
  <c r="D7" i="3"/>
  <c r="D12" i="3"/>
  <c r="D17" i="3"/>
  <c r="D8" i="3"/>
  <c r="D9" i="3"/>
  <c r="D10" i="3"/>
  <c r="D14" i="3"/>
  <c r="D18" i="3"/>
  <c r="D46" i="3" l="1"/>
</calcChain>
</file>

<file path=xl/sharedStrings.xml><?xml version="1.0" encoding="utf-8"?>
<sst xmlns="http://schemas.openxmlformats.org/spreadsheetml/2006/main" count="221" uniqueCount="96">
  <si>
    <t>나이트워커</t>
  </si>
  <si>
    <t>데몬슬레이어</t>
  </si>
  <si>
    <t>루미너스</t>
  </si>
  <si>
    <t>스트라이커</t>
  </si>
  <si>
    <t>데몬어벤져</t>
  </si>
  <si>
    <t>블래스터</t>
  </si>
  <si>
    <t>시그너스</t>
  </si>
  <si>
    <t>윈드브레이커</t>
  </si>
  <si>
    <t>엔젤릭버스터</t>
  </si>
  <si>
    <t>와일드헌터</t>
  </si>
  <si>
    <t>레지스탕스</t>
  </si>
  <si>
    <t>미완료 캐릭터</t>
  </si>
  <si>
    <t>현재레벨</t>
  </si>
  <si>
    <t>캐릭터당 육성</t>
  </si>
  <si>
    <t>메이플M</t>
  </si>
  <si>
    <t>최대체력</t>
  </si>
  <si>
    <t>목표 - 현재</t>
  </si>
  <si>
    <t>크리티컬 확률</t>
  </si>
  <si>
    <t>보스 공격력</t>
  </si>
  <si>
    <t>플레임위자드</t>
  </si>
  <si>
    <t>상태이상 저항</t>
  </si>
  <si>
    <t>메르세데스</t>
  </si>
  <si>
    <t>키네시스</t>
  </si>
  <si>
    <t>버프 지속시간</t>
  </si>
  <si>
    <t>방어율 무시</t>
  </si>
  <si>
    <t>메소 획득량</t>
  </si>
  <si>
    <t>목표 유니온</t>
  </si>
  <si>
    <t>경험치 획득량</t>
  </si>
  <si>
    <t>최대체력 %</t>
  </si>
  <si>
    <t>최대마나 %</t>
  </si>
  <si>
    <t>방어율무시</t>
  </si>
  <si>
    <t>배틀메이지</t>
  </si>
  <si>
    <t>캐논슈터</t>
  </si>
  <si>
    <t>소울마스터</t>
  </si>
  <si>
    <t>보우마스터</t>
  </si>
  <si>
    <t>나이트로드</t>
  </si>
  <si>
    <t>듀얼블레이드</t>
  </si>
  <si>
    <t>다크나이트</t>
  </si>
  <si>
    <t>패스파인더</t>
  </si>
  <si>
    <t>신궁</t>
  </si>
  <si>
    <t>DEX</t>
  </si>
  <si>
    <t>크리티컬 데미지</t>
  </si>
  <si>
    <t>소환수 지속시간</t>
  </si>
  <si>
    <t>20% 확률로 데미지</t>
  </si>
  <si>
    <t>스킬 재사용 대기시간</t>
  </si>
  <si>
    <t>크리티컬 확률 %</t>
  </si>
  <si>
    <t>적 타격 성공시 70% 확률로 최대마나</t>
  </si>
  <si>
    <t>적 타격 성공시 70% 확률로 최대체력</t>
  </si>
  <si>
    <t>모험가</t>
  </si>
  <si>
    <t>히어로</t>
  </si>
  <si>
    <t>팔라딘</t>
  </si>
  <si>
    <t>썬콜</t>
  </si>
  <si>
    <t>섀도어</t>
  </si>
  <si>
    <t>불독</t>
  </si>
  <si>
    <t>바이퍼</t>
  </si>
  <si>
    <t>캡틴</t>
  </si>
  <si>
    <t>비숍</t>
  </si>
  <si>
    <t>신궁</t>
  </si>
  <si>
    <t>아란</t>
  </si>
  <si>
    <t>미하일</t>
  </si>
  <si>
    <t>메카닉</t>
  </si>
  <si>
    <t>제논</t>
  </si>
  <si>
    <t>은월</t>
  </si>
  <si>
    <t>에반</t>
  </si>
  <si>
    <t>카이저</t>
  </si>
  <si>
    <t>카데나</t>
  </si>
  <si>
    <t>일리움</t>
  </si>
  <si>
    <t>아크</t>
  </si>
  <si>
    <t>제로</t>
  </si>
  <si>
    <t>팬텀</t>
  </si>
  <si>
    <t>영웅</t>
  </si>
  <si>
    <t>노바</t>
  </si>
  <si>
    <t>레프</t>
  </si>
  <si>
    <t>직업</t>
  </si>
  <si>
    <t>B</t>
  </si>
  <si>
    <t>유니온</t>
  </si>
  <si>
    <t>LUK</t>
  </si>
  <si>
    <t>INT</t>
  </si>
  <si>
    <t>A</t>
  </si>
  <si>
    <t>그외</t>
  </si>
  <si>
    <t>S</t>
  </si>
  <si>
    <t>DEX</t>
  </si>
  <si>
    <t>SSS</t>
  </si>
  <si>
    <t>SS</t>
  </si>
  <si>
    <t>STR</t>
  </si>
  <si>
    <t>효과</t>
  </si>
  <si>
    <t>+</t>
  </si>
  <si>
    <t>아니마</t>
    <phoneticPr fontId="3" type="noConversion"/>
  </si>
  <si>
    <t>호영</t>
    <phoneticPr fontId="3" type="noConversion"/>
  </si>
  <si>
    <t>LUK</t>
    <phoneticPr fontId="3" type="noConversion"/>
  </si>
  <si>
    <t>아델</t>
    <phoneticPr fontId="3" type="noConversion"/>
  </si>
  <si>
    <t>공격력 / 마력</t>
    <phoneticPr fontId="3" type="noConversion"/>
  </si>
  <si>
    <t>공격력 / 마력</t>
    <phoneticPr fontId="3" type="noConversion"/>
  </si>
  <si>
    <t>-</t>
    <phoneticPr fontId="3" type="noConversion"/>
  </si>
  <si>
    <t>메이플M</t>
    <phoneticPr fontId="3" type="noConversion"/>
  </si>
  <si>
    <t>메이플M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</si>
</sst>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4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13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C6DA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 applyNumberFormat="1">
      <alignment vertical="center"/>
    </xf>
    <xf numFmtId="41" fontId="0" fillId="0" borderId="0" xfId="0" applyNumberFormat="1">
      <alignment vertical="center"/>
    </xf>
    <xf numFmtId="0" fontId="0" fillId="0" borderId="1" xfId="0" applyNumberFormat="1" applyBorder="1">
      <alignment vertical="center"/>
    </xf>
    <xf numFmtId="41" fontId="0" fillId="0" borderId="1" xfId="0" applyNumberFormat="1" applyBorder="1">
      <alignment vertical="center"/>
    </xf>
    <xf numFmtId="1" fontId="0" fillId="0" borderId="1" xfId="0" applyNumberFormat="1" applyBorder="1">
      <alignment vertical="center"/>
    </xf>
    <xf numFmtId="0" fontId="0" fillId="2" borderId="1" xfId="0" applyNumberFormat="1" applyFill="1" applyBorder="1">
      <alignment vertical="center"/>
    </xf>
    <xf numFmtId="0" fontId="0" fillId="3" borderId="1" xfId="0" applyNumberFormat="1" applyFill="1" applyBorder="1">
      <alignment vertical="center"/>
    </xf>
    <xf numFmtId="41" fontId="0" fillId="4" borderId="1" xfId="0" applyNumberFormat="1" applyFill="1" applyBorder="1">
      <alignment vertical="center"/>
    </xf>
    <xf numFmtId="0" fontId="0" fillId="5" borderId="1" xfId="0" applyNumberFormat="1" applyFill="1" applyBorder="1">
      <alignment vertical="center"/>
    </xf>
    <xf numFmtId="0" fontId="0" fillId="6" borderId="1" xfId="0" applyNumberFormat="1" applyFill="1" applyBorder="1">
      <alignment vertical="center"/>
    </xf>
    <xf numFmtId="0" fontId="0" fillId="7" borderId="1" xfId="0" applyNumberFormat="1" applyFill="1" applyBorder="1">
      <alignment vertical="center"/>
    </xf>
    <xf numFmtId="0" fontId="0" fillId="8" borderId="1" xfId="0" applyNumberFormat="1" applyFill="1" applyBorder="1">
      <alignment vertical="center"/>
    </xf>
    <xf numFmtId="0" fontId="0" fillId="9" borderId="1" xfId="0" applyNumberFormat="1" applyFill="1" applyBorder="1">
      <alignment vertical="center"/>
    </xf>
    <xf numFmtId="0" fontId="0" fillId="10" borderId="1" xfId="0" applyNumberFormat="1" applyFill="1" applyBorder="1">
      <alignment vertical="center"/>
    </xf>
    <xf numFmtId="41" fontId="2" fillId="0" borderId="1" xfId="0" applyNumberFormat="1" applyFont="1" applyBorder="1">
      <alignment vertical="center"/>
    </xf>
    <xf numFmtId="0" fontId="0" fillId="0" borderId="0" xfId="0" applyNumberFormat="1" applyBorder="1" applyAlignment="1">
      <alignment horizontal="center" vertical="center"/>
    </xf>
    <xf numFmtId="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0" fillId="2" borderId="0" xfId="0" applyNumberFormat="1" applyFill="1" applyBorder="1" applyAlignment="1">
      <alignment horizontal="right" vertical="center"/>
    </xf>
    <xf numFmtId="9" fontId="0" fillId="2" borderId="2" xfId="0" applyNumberFormat="1" applyFill="1" applyBorder="1">
      <alignment vertical="center"/>
    </xf>
    <xf numFmtId="0" fontId="0" fillId="2" borderId="3" xfId="0" applyNumberFormat="1" applyFill="1" applyBorder="1" applyAlignment="1">
      <alignment horizontal="right" vertical="center"/>
    </xf>
    <xf numFmtId="0" fontId="0" fillId="2" borderId="4" xfId="0" applyNumberFormat="1" applyFill="1" applyBorder="1">
      <alignment vertical="center"/>
    </xf>
    <xf numFmtId="0" fontId="0" fillId="2" borderId="5" xfId="0" applyNumberFormat="1" applyFill="1" applyBorder="1" applyAlignment="1">
      <alignment horizontal="right" vertical="center"/>
    </xf>
    <xf numFmtId="0" fontId="0" fillId="2" borderId="6" xfId="0" applyNumberFormat="1" applyFill="1" applyBorder="1">
      <alignment vertical="center"/>
    </xf>
    <xf numFmtId="0" fontId="0" fillId="2" borderId="7" xfId="0" applyNumberFormat="1" applyFill="1" applyBorder="1" applyAlignment="1">
      <alignment horizontal="right" vertical="center"/>
    </xf>
    <xf numFmtId="9" fontId="0" fillId="2" borderId="6" xfId="0" applyNumberFormat="1" applyFill="1" applyBorder="1">
      <alignment vertical="center"/>
    </xf>
    <xf numFmtId="1" fontId="0" fillId="0" borderId="0" xfId="0" applyNumberFormat="1" applyBorder="1">
      <alignment vertical="center"/>
    </xf>
    <xf numFmtId="41" fontId="0" fillId="0" borderId="0" xfId="0" applyNumberFormat="1" applyBorder="1">
      <alignment vertical="center"/>
    </xf>
    <xf numFmtId="0" fontId="1" fillId="11" borderId="1" xfId="0" applyNumberFormat="1" applyFont="1" applyFill="1" applyBorder="1">
      <alignment vertical="center"/>
    </xf>
    <xf numFmtId="0" fontId="1" fillId="8" borderId="1" xfId="0" applyNumberFormat="1" applyFont="1" applyFill="1" applyBorder="1">
      <alignment vertical="center"/>
    </xf>
    <xf numFmtId="0" fontId="0" fillId="11" borderId="1" xfId="0" applyNumberFormat="1" applyFill="1" applyBorder="1">
      <alignment vertical="center"/>
    </xf>
    <xf numFmtId="0" fontId="0" fillId="9" borderId="1" xfId="0" applyNumberFormat="1" applyFill="1" applyBorder="1" applyAlignment="1">
      <alignment horizontal="center" vertical="center"/>
    </xf>
    <xf numFmtId="0" fontId="0" fillId="10" borderId="1" xfId="0" applyNumberFormat="1" applyFill="1" applyBorder="1" applyAlignment="1">
      <alignment horizontal="center" vertical="center"/>
    </xf>
    <xf numFmtId="0" fontId="0" fillId="11" borderId="1" xfId="0" applyNumberFormat="1" applyFill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0" fontId="0" fillId="6" borderId="1" xfId="0" applyNumberFormat="1" applyFill="1" applyBorder="1" applyAlignment="1">
      <alignment horizontal="center" vertical="center"/>
    </xf>
    <xf numFmtId="0" fontId="0" fillId="7" borderId="1" xfId="0" applyNumberFormat="1" applyFill="1" applyBorder="1" applyAlignment="1">
      <alignment horizontal="center" vertical="center"/>
    </xf>
    <xf numFmtId="0" fontId="0" fillId="8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 shrinkToFit="1"/>
    </xf>
    <xf numFmtId="0" fontId="0" fillId="3" borderId="1" xfId="0" applyNumberFormat="1" applyFill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3" borderId="16" xfId="0" applyNumberFormat="1" applyFill="1" applyBorder="1" applyAlignment="1">
      <alignment horizontal="center" vertical="center"/>
    </xf>
    <xf numFmtId="0" fontId="0" fillId="3" borderId="17" xfId="0" applyNumberFormat="1" applyFill="1" applyBorder="1" applyAlignment="1">
      <alignment horizontal="center" vertical="center"/>
    </xf>
    <xf numFmtId="0" fontId="0" fillId="3" borderId="12" xfId="0" applyNumberFormat="1" applyFill="1" applyBorder="1" applyAlignment="1">
      <alignment horizontal="center" vertical="center"/>
    </xf>
    <xf numFmtId="0" fontId="0" fillId="2" borderId="16" xfId="0" applyNumberFormat="1" applyFill="1" applyBorder="1" applyAlignment="1">
      <alignment horizontal="center" vertical="center"/>
    </xf>
    <xf numFmtId="0" fontId="0" fillId="2" borderId="17" xfId="0" applyNumberFormat="1" applyFill="1" applyBorder="1" applyAlignment="1">
      <alignment horizontal="center" vertical="center"/>
    </xf>
    <xf numFmtId="0" fontId="0" fillId="2" borderId="12" xfId="0" applyNumberFormat="1" applyFill="1" applyBorder="1" applyAlignment="1">
      <alignment horizontal="center" vertical="center"/>
    </xf>
    <xf numFmtId="0" fontId="0" fillId="5" borderId="16" xfId="0" applyNumberFormat="1" applyFill="1" applyBorder="1" applyAlignment="1">
      <alignment horizontal="center" vertical="center"/>
    </xf>
    <xf numFmtId="0" fontId="0" fillId="5" borderId="17" xfId="0" applyNumberFormat="1" applyFill="1" applyBorder="1" applyAlignment="1">
      <alignment horizontal="center" vertical="center"/>
    </xf>
    <xf numFmtId="0" fontId="0" fillId="5" borderId="12" xfId="0" applyNumberFormat="1" applyFill="1" applyBorder="1" applyAlignment="1">
      <alignment horizontal="center" vertical="center"/>
    </xf>
    <xf numFmtId="0" fontId="0" fillId="6" borderId="16" xfId="0" applyNumberFormat="1" applyFill="1" applyBorder="1" applyAlignment="1">
      <alignment horizontal="center" vertical="center"/>
    </xf>
    <xf numFmtId="0" fontId="0" fillId="6" borderId="17" xfId="0" applyNumberFormat="1" applyFill="1" applyBorder="1" applyAlignment="1">
      <alignment horizontal="center" vertical="center"/>
    </xf>
    <xf numFmtId="0" fontId="0" fillId="6" borderId="12" xfId="0" applyNumberFormat="1" applyFill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6" xfId="0" applyNumberFormat="1" applyBorder="1" applyAlignment="1">
      <alignment horizontal="center" vertical="center"/>
    </xf>
    <xf numFmtId="0" fontId="0" fillId="2" borderId="19" xfId="0" applyNumberFormat="1" applyFill="1" applyBorder="1" applyAlignment="1">
      <alignment horizontal="right" vertical="center"/>
    </xf>
    <xf numFmtId="0" fontId="0" fillId="2" borderId="20" xfId="0" applyNumberFormat="1" applyFill="1" applyBorder="1">
      <alignment vertical="center"/>
    </xf>
    <xf numFmtId="0" fontId="1" fillId="0" borderId="14" xfId="0" applyNumberFormat="1" applyFont="1" applyBorder="1" applyAlignment="1">
      <alignment horizontal="center" vertical="center"/>
    </xf>
    <xf numFmtId="0" fontId="1" fillId="11" borderId="1" xfId="0" applyNumberFormat="1" applyFont="1" applyFill="1" applyBorder="1" applyAlignment="1">
      <alignment horizontal="center" vertical="center"/>
    </xf>
    <xf numFmtId="0" fontId="1" fillId="12" borderId="1" xfId="0" applyNumberFormat="1" applyFont="1" applyFill="1" applyBorder="1">
      <alignment vertical="center"/>
    </xf>
    <xf numFmtId="0" fontId="0" fillId="9" borderId="1" xfId="0" applyNumberFormat="1" applyFill="1" applyBorder="1" applyAlignment="1">
      <alignment vertical="center"/>
    </xf>
    <xf numFmtId="0" fontId="0" fillId="10" borderId="1" xfId="0" applyNumberFormat="1" applyFill="1" applyBorder="1" applyAlignment="1">
      <alignment vertical="center"/>
    </xf>
    <xf numFmtId="0" fontId="1" fillId="11" borderId="1" xfId="0" applyNumberFormat="1" applyFont="1" applyFill="1" applyBorder="1" applyAlignment="1">
      <alignment vertical="center"/>
    </xf>
    <xf numFmtId="0" fontId="1" fillId="0" borderId="1" xfId="0" applyNumberFormat="1" applyFont="1" applyBorder="1" applyAlignment="1">
      <alignment horizontal="right" vertical="center"/>
    </xf>
    <xf numFmtId="0" fontId="1" fillId="12" borderId="1" xfId="0" applyNumberFormat="1" applyFont="1" applyFill="1" applyBorder="1" applyAlignment="1">
      <alignment vertical="center"/>
    </xf>
    <xf numFmtId="0" fontId="1" fillId="1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N46"/>
  <sheetViews>
    <sheetView showGridLines="0" tabSelected="1" zoomScale="80" zoomScaleNormal="80" workbookViewId="0"/>
  </sheetViews>
  <sheetFormatPr defaultColWidth="9" defaultRowHeight="16.5" x14ac:dyDescent="0.3"/>
  <cols>
    <col min="2" max="2" width="13" bestFit="1" customWidth="1"/>
    <col min="3" max="3" width="9.75" style="1" bestFit="1" customWidth="1"/>
    <col min="4" max="4" width="9" bestFit="1" customWidth="1"/>
    <col min="5" max="6" width="9" customWidth="1"/>
    <col min="7" max="7" width="14" bestFit="1" customWidth="1"/>
    <col min="8" max="8" width="9" bestFit="1" customWidth="1"/>
    <col min="13" max="13" width="3.25" customWidth="1"/>
    <col min="14" max="14" width="6.625" customWidth="1"/>
    <col min="22" max="22" width="8.375" customWidth="1"/>
  </cols>
  <sheetData>
    <row r="1" spans="1:14" ht="17.25" thickBot="1" x14ac:dyDescent="0.35">
      <c r="A1" s="2"/>
      <c r="B1" s="2" t="s">
        <v>73</v>
      </c>
      <c r="C1" s="3" t="s">
        <v>12</v>
      </c>
      <c r="D1" s="2" t="s">
        <v>75</v>
      </c>
      <c r="E1" s="26"/>
      <c r="F1" s="26"/>
      <c r="G1" s="5" t="s">
        <v>26</v>
      </c>
      <c r="H1" s="7">
        <v>6000</v>
      </c>
    </row>
    <row r="2" spans="1:14" x14ac:dyDescent="0.3">
      <c r="A2" s="48" t="s">
        <v>48</v>
      </c>
      <c r="B2" s="6" t="s">
        <v>49</v>
      </c>
      <c r="C2" s="7"/>
      <c r="D2" s="4">
        <f t="shared" ref="D2:D45" si="0">IF(C2="",$H$4,0)</f>
        <v>150</v>
      </c>
      <c r="E2" s="26"/>
      <c r="F2" s="26"/>
      <c r="G2" s="5" t="s">
        <v>11</v>
      </c>
      <c r="H2" s="3">
        <f>40-COUNTA(C2:C45)</f>
        <v>40</v>
      </c>
      <c r="J2" s="49" t="s">
        <v>84</v>
      </c>
      <c r="K2" s="50"/>
      <c r="L2" s="50"/>
      <c r="M2" s="20" t="s">
        <v>86</v>
      </c>
      <c r="N2" s="21">
        <f>IF(C2&gt;=250,VLOOKUP(B2,'공격대 효과'!B2:H48,7,FALSE),IF(C2&gt;=200,VLOOKUP(B2,'공격대 효과'!B2:H48,6,FALSE),IF(C2&gt;=140,VLOOKUP(B2,'공격대 효과'!B2:H48,5,FALSE),IF(C2&gt;=100,VLOOKUP(B2,'공격대 효과'!B2:H48,4,FALSE),IF(C2&gt;=60,VLOOKUP(B2,'공격대 효과'!B2:H48,3,FALSE),0)))))+IF(C3&gt;=250,VLOOKUP(B3,'공격대 효과'!B2:H48,7,FALSE),IF(C3&gt;=200,VLOOKUP(B3,'공격대 효과'!B2:H48,6,FALSE),IF(C3&gt;=140,VLOOKUP(B3,'공격대 효과'!B2:H48,5,FALSE),IF(C3&gt;=100,VLOOKUP(B3,'공격대 효과'!B2:H48,4,FALSE),IF(C3&gt;=60,VLOOKUP(B3,'공격대 효과'!B2:H48,3,FALSE),0)))))+IF(C14&gt;=250,VLOOKUP(B14,'공격대 효과'!B2:H48,7,FALSE),IF(C14&gt;=200,VLOOKUP(B14,'공격대 효과'!B2:H48,6,FALSE),IF(C14&gt;=140,VLOOKUP(B14,'공격대 효과'!B2:H48,5,FALSE),IF(C14&gt;=100,VLOOKUP(B14,'공격대 효과'!B2:H48,4,FALSE),IF(C14&gt;=60,VLOOKUP(B14,'공격대 효과'!B2:H48,3,FALSE),0)))))+IF(C16&gt;=250,VLOOKUP(B16,'공격대 효과'!B2:H48,7,FALSE),IF(C16&gt;=200,VLOOKUP(B16,'공격대 효과'!B2:H48,6,FALSE),IF(C16&gt;=140,VLOOKUP(B16,'공격대 효과'!B2:H48,5,FALSE),IF(C16&gt;=100,VLOOKUP(B16,'공격대 효과'!B2:H48,4,FALSE),IF(C16&gt;=60,VLOOKUP(B16,'공격대 효과'!B2:H48,3,FALSE),0)))))+IF(C22&gt;=250,VLOOKUP(B22,'공격대 효과'!B2:H48,7,FALSE),IF(C22&gt;=200,VLOOKUP(B22,'공격대 효과'!B2:H48,6,FALSE),IF(C22&gt;=140,VLOOKUP(B22,'공격대 효과'!B2:H48,5,FALSE),IF(C22&gt;=100,VLOOKUP(B22,'공격대 효과'!B2:H48,4,FALSE),IF(C22&gt;=60,VLOOKUP(B22,'공격대 효과'!B2:H48,3,FALSE),0)))))+IF(C29&gt;=250,50,IF(C29&gt;=200,40,IF(C29&gt;=140,20,IF(C29&gt;=100,10,IF(C29&gt;=60,5,0)))))+IF(C36&gt;=250,VLOOKUP(B36,'공격대 효과'!B2:H48,7,FALSE),IF(C36&gt;=200,VLOOKUP(B36,'공격대 효과'!B2:H48,6,FALSE),IF(C36&gt;=140,VLOOKUP(B36,'공격대 효과'!B2:H48,5,FALSE),IF(C36&gt;=100,VLOOKUP(B36,'공격대 효과'!B2:H48,4,FALSE),IF(C36&gt;=60,VLOOKUP(B36,'공격대 효과'!B2:H48,3,FALSE),0)))))+IF(C40&gt;=250,VLOOKUP(B40,'공격대 효과'!B2:H48,7,FALSE),IF(C40&gt;=200,VLOOKUP(B40,'공격대 효과'!B2:H48,6,FALSE),IF(C40&gt;=140,VLOOKUP(B40,'공격대 효과'!B2:H48,5,FALSE),IF(C40&gt;=100,VLOOKUP(B40,'공격대 효과'!B2:H48,4,FALSE),IF(C40&gt;=60,VLOOKUP(B40,'공격대 효과'!B2:H48,3,FALSE),0)))))+IF(C41&gt;=250,VLOOKUP(B41,'공격대 효과'!B2:H48,7,FALSE),IF(C41&gt;=200,VLOOKUP(B41,'공격대 효과'!B2:H48,6,FALSE),IF(C41&gt;=140,VLOOKUP(B41,'공격대 효과'!B2:H48,5,FALSE),IF(C41&gt;=100,VLOOKUP(B41,'공격대 효과'!B2:H48,4,FALSE),IF(C41&gt;=60,VLOOKUP(B41,'공격대 효과'!B2:H48,3,FALSE),0)))))</f>
        <v>0</v>
      </c>
    </row>
    <row r="3" spans="1:14" x14ac:dyDescent="0.3">
      <c r="A3" s="48"/>
      <c r="B3" s="6" t="s">
        <v>50</v>
      </c>
      <c r="C3" s="7"/>
      <c r="D3" s="4">
        <f t="shared" si="0"/>
        <v>150</v>
      </c>
      <c r="E3" s="26"/>
      <c r="F3" s="26"/>
      <c r="G3" s="5" t="s">
        <v>16</v>
      </c>
      <c r="H3" s="3">
        <f>H1-C46</f>
        <v>6000</v>
      </c>
      <c r="J3" s="34" t="s">
        <v>81</v>
      </c>
      <c r="K3" s="35"/>
      <c r="L3" s="35"/>
      <c r="M3" s="22" t="s">
        <v>86</v>
      </c>
      <c r="N3" s="23">
        <f>IF(C8&gt;=250,VLOOKUP(B8,'공격대 효과'!B2:H48,7,FALSE),IF(C8&gt;=200,VLOOKUP(B8,'공격대 효과'!B2:H48,6,FALSE),IF(C8&gt;=140,VLOOKUP(B8,'공격대 효과'!B2:H48,5,FALSE),IF(C8&gt;=100,VLOOKUP(B8,'공격대 효과'!B2:H48,4,FALSE),IF(C8&gt;=60,VLOOKUP(B8,'공격대 효과'!B2:H48,3,FALSE),0)))))+IF(C10&gt;=250,VLOOKUP(B10,'공격대 효과'!B2:H48,7,FALSE),IF(C10&gt;=200,VLOOKUP(B10,'공격대 효과'!B2:H48,6,FALSE),IF(C10&gt;=140,VLOOKUP(B10,'공격대 효과'!B2:H48,5,FALSE),IF(C10&gt;=100,VLOOKUP(B10,'공격대 효과'!B2:H48,4,FALSE),IF(C10&gt;=60,VLOOKUP(B10,'공격대 효과'!B2:H48,3,FALSE),0)))))+IF(C20&gt;=250,VLOOKUP(B20,'공격대 효과'!B2:H48,7,FALSE),IF(C20&gt;=200,VLOOKUP(B20,'공격대 효과'!B2:H48,6,FALSE),IF(C20&gt;=140,VLOOKUP(B20,'공격대 효과'!B2:H48,5,FALSE),IF(C20&gt;=100,VLOOKUP(B20,'공격대 효과'!B2:H48,4,FALSE),IF(C20&gt;=60,VLOOKUP(B20,'공격대 효과'!B2:H48,3,FALSE),0)))))+IF(C29&gt;=250,50,IF(C29&gt;=200,40,IF(C29&gt;=140,20,IF(C29&gt;=100,10,IF(C29&gt;=60,5,0)))))+IF(C38&gt;=250,VLOOKUP(B38,'공격대 효과'!B2:H48,7,FALSE),IF(C38&gt;=200,VLOOKUP(B38,'공격대 효과'!B2:H48,6,FALSE),IF(C38&gt;=140,VLOOKUP(B38,'공격대 효과'!B2:H48,5,FALSE),IF(C38&gt;=100,VLOOKUP(B38,'공격대 효과'!B2:H48,4,FALSE),IF(C38&gt;=60,VLOOKUP(B38,'공격대 효과'!B2:H48,3,FALSE),0)))))</f>
        <v>0</v>
      </c>
    </row>
    <row r="4" spans="1:14" x14ac:dyDescent="0.3">
      <c r="A4" s="48"/>
      <c r="B4" s="6" t="s">
        <v>37</v>
      </c>
      <c r="C4" s="7"/>
      <c r="D4" s="4">
        <f t="shared" si="0"/>
        <v>150</v>
      </c>
      <c r="E4" s="26"/>
      <c r="F4" s="26"/>
      <c r="G4" s="5" t="s">
        <v>13</v>
      </c>
      <c r="H4" s="3">
        <f>H3/H2</f>
        <v>150</v>
      </c>
      <c r="J4" s="34" t="s">
        <v>76</v>
      </c>
      <c r="K4" s="35"/>
      <c r="L4" s="35"/>
      <c r="M4" s="22" t="s">
        <v>86</v>
      </c>
      <c r="N4" s="23">
        <f>IF(C12&gt;=250,VLOOKUP(B12,'공격대 효과'!B2:H48,7,FALSE),IF(C12&gt;=200,VLOOKUP(B12,'공격대 효과'!B2:H48,6,FALSE),IF(C12&gt;=140,VLOOKUP(B12,'공격대 효과'!B2:H48,5,FALSE),IF(C12&gt;=100,VLOOKUP(B12,'공격대 효과'!B2:H48,4,FALSE),IF(C12&gt;=60,VLOOKUP(B12,'공격대 효과'!B2:H48,3,FALSE),0)))))+IF(C13&gt;=250,VLOOKUP(B13,'공격대 효과'!B2:H48,7,FALSE),IF(C13&gt;=200,VLOOKUP(B13,'공격대 효과'!B2:H48,6,FALSE),IF(C13&gt;=140,VLOOKUP(B13,'공격대 효과'!B2:H48,5,FALSE),IF(C13&gt;=100,VLOOKUP(B13,'공격대 효과'!B2:H48,4,FALSE),IF(C13&gt;=60,VLOOKUP(B13,'공격대 효과'!B2:H48,3,FALSE),0)))))+IF(C21&gt;=250,VLOOKUP(B21,'공격대 효과'!B2:H48,7,FALSE),IF(C21&gt;=200,VLOOKUP(B21,'공격대 효과'!B2:H48,6,FALSE),IF(C21&gt;=140,VLOOKUP(B21,'공격대 효과'!B2:H48,5,FALSE),IF(C21&gt;=100,VLOOKUP(B21,'공격대 효과'!B2:H48,4,FALSE),IF(C21&gt;=60,VLOOKUP(B21,'공격대 효과'!B2:H48,3,FALSE),0)))))+IF(C29&gt;=250,50,IF(C29&gt;=200,40,IF(C29&gt;=140,20,IF(C29&gt;=100,10,IF(C29&gt;=60,5,0)))))+IF(C37&gt;=250,VLOOKUP(B37,'공격대 효과'!B2:H48,7,FALSE),IF(C37&gt;=200,VLOOKUP(B37,'공격대 효과'!B2:H48,6,FALSE),IF(C37&gt;=140,VLOOKUP(B37,'공격대 효과'!B2:H48,5,FALSE),IF(C37&gt;=100,VLOOKUP(B37,'공격대 효과'!B2:H48,4,FALSE),IF(C37&gt;=60,VLOOKUP(B37,'공격대 효과'!B2:H48,3,FALSE),0)))))+IF(C44&gt;=250,VLOOKUP(B44,'공격대 효과'!B2:H48,7,FALSE),IF(C44&gt;=200,VLOOKUP(B44,'공격대 효과'!B2:H48,6,FALSE),IF(C44&gt;=140,VLOOKUP(B44,'공격대 효과'!B2:H48,5,FALSE),IF(C44&gt;=100,VLOOKUP(B44,'공격대 효과'!B2:H48,4,FALSE),IF(C44&gt;=60,VLOOKUP(B44,'공격대 효과'!B2:H48,3,FALSE),0)))))</f>
        <v>0</v>
      </c>
    </row>
    <row r="5" spans="1:14" x14ac:dyDescent="0.3">
      <c r="A5" s="48"/>
      <c r="B5" s="6" t="s">
        <v>53</v>
      </c>
      <c r="C5" s="7"/>
      <c r="D5" s="4">
        <f t="shared" si="0"/>
        <v>150</v>
      </c>
      <c r="E5" s="26"/>
      <c r="F5" s="26"/>
      <c r="J5" s="34" t="s">
        <v>77</v>
      </c>
      <c r="K5" s="35"/>
      <c r="L5" s="35"/>
      <c r="M5" s="22" t="s">
        <v>86</v>
      </c>
      <c r="N5" s="23">
        <f>IF(C6&gt;=250,VLOOKUP(B6,'공격대 효과'!B2:H48,7,FALSE),IF(C6&gt;=200,VLOOKUP(B6,'공격대 효과'!B2:H48,6,FALSE),IF(C6&gt;=140,VLOOKUP(B6,'공격대 효과'!B2:H48,5,FALSE),IF(C6&gt;=100,VLOOKUP(B6,'공격대 효과'!B2:H48,4,FALSE),IF(C6&gt;=60,VLOOKUP(B6,'공격대 효과'!B2:H48,3,FALSE),0)))))+IF(C7&gt;=250,VLOOKUP(B7,'공격대 효과'!B2:H48,7,FALSE),IF(C7&gt;=200,VLOOKUP(B7,'공격대 효과'!B2:H48,6,FALSE),IF(C7&gt;=140,VLOOKUP(B7,'공격대 효과'!B2:H48,5,FALSE),IF(C7&gt;=100,VLOOKUP(B7,'공격대 효과'!B2:H48,4,FALSE),IF(C7&gt;=60,VLOOKUP(B7,'공격대 효과'!B2:H48,3,FALSE),0)))))+IF(C19&gt;=250,VLOOKUP(B19,'공격대 효과'!B2:H48,7,FALSE),IF(C19&gt;=200,VLOOKUP(B19,'공격대 효과'!B2:H48,6,FALSE),IF(C19&gt;=140,VLOOKUP(B19,'공격대 효과'!B2:H48,5,FALSE),IF(C19&gt;=100,VLOOKUP(B19,'공격대 효과'!B2:H48,4,FALSE),IF(C19&gt;=60,VLOOKUP(B19,'공격대 효과'!B2:H48,3,FALSE),0)))))+IF(C26&gt;=250,VLOOKUP(B26,'공격대 효과'!B2:H48,7,FALSE),IF(C26&gt;=200,VLOOKUP(B26,'공격대 효과'!B2:H48,6,FALSE),IF(C26&gt;=140,VLOOKUP(B26,'공격대 효과'!B2:H48,5,FALSE),IF(C26&gt;=100,VLOOKUP(B26,'공격대 효과'!B2:H48,4,FALSE),IF(C26&gt;=60,VLOOKUP(B26,'공격대 효과'!B2:H48,3,FALSE),0)))))+IF(C32&gt;=250,VLOOKUP(B32,'공격대 효과'!B2:H48,7,FALSE),IF(C32&gt;=200,VLOOKUP(B32,'공격대 효과'!B2:H48,6,FALSE),IF(C32&gt;=140,VLOOKUP(B32,'공격대 효과'!B2:H48,5,FALSE),IF(C32&gt;=100,VLOOKUP(B32,'공격대 효과'!B2:H48,4,FALSE),IF(C32&gt;=60,VLOOKUP(B32,'공격대 효과'!B2:H48,3,FALSE),0)))))+IF(C39&gt;=250,VLOOKUP(B39,'공격대 효과'!B2:H48,7,FALSE),IF(C39&gt;=200,VLOOKUP(B39,'공격대 효과'!B2:H48,6,FALSE),IF(C39&gt;=140,VLOOKUP(B39,'공격대 효과'!B2:H48,5,FALSE),IF(C39&gt;=100,VLOOKUP(B39,'공격대 효과'!B2:H48,4,FALSE),IF(C39&gt;=60,VLOOKUP(B39,'공격대 효과'!B2:H48,3,FALSE),0)))))+IF(C43&gt;=250,VLOOKUP(B43,'공격대 효과'!B2:H48,7,FALSE),IF(C43&gt;=200,VLOOKUP(B43,'공격대 효과'!B2:H48,6,FALSE),IF(C43&gt;=140,VLOOKUP(B43,'공격대 효과'!B2:H48,5,FALSE),IF(C43&gt;=100,VLOOKUP(B43,'공격대 효과'!B2:H48,4,FALSE),IF(C43&gt;=60,VLOOKUP(B43,'공격대 효과'!B2:H48,3,FALSE),0)))))</f>
        <v>0</v>
      </c>
    </row>
    <row r="6" spans="1:14" x14ac:dyDescent="0.3">
      <c r="A6" s="48"/>
      <c r="B6" s="6" t="s">
        <v>51</v>
      </c>
      <c r="C6" s="7"/>
      <c r="D6" s="4">
        <f t="shared" si="0"/>
        <v>150</v>
      </c>
      <c r="E6" s="26"/>
      <c r="F6" s="26"/>
      <c r="J6" s="36" t="s">
        <v>15</v>
      </c>
      <c r="K6" s="37"/>
      <c r="L6" s="37"/>
      <c r="M6" s="24" t="s">
        <v>86</v>
      </c>
      <c r="N6" s="23">
        <f>IF(C17&gt;=250,VLOOKUP(B17,'공격대 효과'!B2:H48,7,FALSE),IF(C17&gt;=200,VLOOKUP(B17,'공격대 효과'!B2:H48,6,FALSE),IF(C17&gt;=140,VLOOKUP(B17,'공격대 효과'!B2:H48,5,FALSE),IF(C17&gt;=100,VLOOKUP(B17,'공격대 효과'!B2:H48,4,FALSE),IF(C17&gt;=60,VLOOKUP(B17,'공격대 효과'!B2:H48,3,FALSE),0)))))+IF(C18&gt;=250,VLOOKUP(B18,'공격대 효과'!B2:H48,7,FALSE),IF(C18&gt;=200,VLOOKUP(B18,'공격대 효과'!B2:H48,6,FALSE),IF(C18&gt;=140,VLOOKUP(B18,'공격대 효과'!B2:H48,5,FALSE),IF(C18&gt;=100,VLOOKUP(B18,'공격대 효과'!B2:H48,4,FALSE),IF(C18&gt;=60,VLOOKUP(B18,'공격대 효과'!B2:H48,3,FALSE),0)))))</f>
        <v>0</v>
      </c>
    </row>
    <row r="7" spans="1:14" x14ac:dyDescent="0.3">
      <c r="A7" s="48"/>
      <c r="B7" s="6" t="s">
        <v>56</v>
      </c>
      <c r="C7" s="7"/>
      <c r="D7" s="4">
        <f t="shared" si="0"/>
        <v>150</v>
      </c>
      <c r="E7" s="26"/>
      <c r="F7" s="26"/>
      <c r="J7" s="34" t="s">
        <v>28</v>
      </c>
      <c r="K7" s="35"/>
      <c r="L7" s="35"/>
      <c r="M7" s="24" t="s">
        <v>86</v>
      </c>
      <c r="N7" s="23">
        <f>IF(C4&gt;=250,VLOOKUP(B4,'공격대 효과'!B2:H48,7,FALSE),IF(C4&gt;=200,VLOOKUP(B4,'공격대 효과'!B2:H48,6,FALSE),IF(C4&gt;=140,VLOOKUP(B4,'공격대 효과'!B2:H48,5,FALSE),IF(C4&gt;=100,VLOOKUP(B4,'공격대 효과'!B2:H48,4,FALSE),IF(C4&gt;=60,VLOOKUP(B4,'공격대 효과'!B2:H48,3,FALSE),0)))))</f>
        <v>0</v>
      </c>
    </row>
    <row r="8" spans="1:14" x14ac:dyDescent="0.3">
      <c r="A8" s="48"/>
      <c r="B8" s="6" t="s">
        <v>34</v>
      </c>
      <c r="C8" s="7"/>
      <c r="D8" s="4">
        <f t="shared" si="0"/>
        <v>150</v>
      </c>
      <c r="E8" s="26"/>
      <c r="F8" s="26"/>
      <c r="J8" s="34" t="s">
        <v>29</v>
      </c>
      <c r="K8" s="35"/>
      <c r="L8" s="35"/>
      <c r="M8" s="24" t="s">
        <v>86</v>
      </c>
      <c r="N8" s="23">
        <f>IF(C5&gt;=250,VLOOKUP(B5,'공격대 효과'!B2:H48,7,FALSE),IF(C5&gt;=200,VLOOKUP(B5,'공격대 효과'!B2:H48,6,FALSE),IF(C5&gt;=140,VLOOKUP(B5,'공격대 효과'!B2:H48,5,FALSE),IF(C5&gt;=100,VLOOKUP(B5,'공격대 효과'!B2:H48,4,FALSE),IF(C5&gt;=60,VLOOKUP(B5,'공격대 효과'!B2:H48,3,FALSE),0)))))</f>
        <v>0</v>
      </c>
    </row>
    <row r="9" spans="1:14" x14ac:dyDescent="0.3">
      <c r="A9" s="48"/>
      <c r="B9" s="6" t="s">
        <v>39</v>
      </c>
      <c r="C9" s="7"/>
      <c r="D9" s="4">
        <f t="shared" si="0"/>
        <v>150</v>
      </c>
      <c r="E9" s="26"/>
      <c r="F9" s="26"/>
      <c r="J9" s="34" t="s">
        <v>45</v>
      </c>
      <c r="K9" s="35"/>
      <c r="L9" s="35"/>
      <c r="M9" s="24" t="s">
        <v>86</v>
      </c>
      <c r="N9" s="25">
        <f>IF(C9&gt;=250,VLOOKUP(B9,'공격대 효과'!B2:H48,7,FALSE),IF(C9&gt;=200,VLOOKUP(B9,'공격대 효과'!B2:H48,6,FALSE),IF(C9&gt;=140,VLOOKUP(B9,'공격대 효과'!B2:H48,5,FALSE),IF(C9&gt;=100,VLOOKUP(B9,'공격대 효과'!B2:H48,4,FALSE),IF(C9&gt;=60,VLOOKUP(B9,'공격대 효과'!B2:H48,3,FALSE),0)))))+IF(C11&gt;=250,VLOOKUP(B11,'공격대 효과'!B2:H48,7,FALSE),IF(C11&gt;=200,VLOOKUP(B11,'공격대 효과'!B2:H48,6,FALSE),IF(C11&gt;=140,VLOOKUP(B11,'공격대 효과'!B2:H48,5,FALSE),IF(C11&gt;=100,VLOOKUP(B11,'공격대 효과'!B2:H48,4,FALSE),IF(C11&gt;=60,VLOOKUP(B11,'공격대 효과'!B2:H48,3,FALSE),0)))))</f>
        <v>0</v>
      </c>
    </row>
    <row r="10" spans="1:14" x14ac:dyDescent="0.3">
      <c r="A10" s="48"/>
      <c r="B10" s="6" t="s">
        <v>38</v>
      </c>
      <c r="C10" s="7"/>
      <c r="D10" s="4">
        <f t="shared" si="0"/>
        <v>150</v>
      </c>
      <c r="E10" s="26"/>
      <c r="F10" s="26"/>
      <c r="J10" s="34" t="s">
        <v>42</v>
      </c>
      <c r="K10" s="35"/>
      <c r="L10" s="35"/>
      <c r="M10" s="24" t="s">
        <v>86</v>
      </c>
      <c r="N10" s="25">
        <f>IF(C15&gt;=250,VLOOKUP(B15,'공격대 효과'!B2:H48,7,FALSE),IF(C15&gt;=200,VLOOKUP(B15,'공격대 효과'!B2:H48,6,FALSE),IF(C15&gt;=140,VLOOKUP(B15,'공격대 효과'!B2:H48,5,FALSE),IF(C15&gt;=100,VLOOKUP(B15,'공격대 효과'!B2:H48,4,FALSE),IF(C15&gt;=60,VLOOKUP(B15,'공격대 효과'!B2:H48,3,FALSE),0)))))</f>
        <v>0</v>
      </c>
    </row>
    <row r="11" spans="1:14" x14ac:dyDescent="0.3">
      <c r="A11" s="48"/>
      <c r="B11" s="6" t="s">
        <v>35</v>
      </c>
      <c r="C11" s="7"/>
      <c r="D11" s="4">
        <f t="shared" si="0"/>
        <v>150</v>
      </c>
      <c r="E11" s="26"/>
      <c r="F11" s="26"/>
      <c r="J11" s="34" t="s">
        <v>20</v>
      </c>
      <c r="K11" s="35"/>
      <c r="L11" s="35"/>
      <c r="M11" s="24" t="s">
        <v>86</v>
      </c>
      <c r="N11" s="23">
        <f>IF(C23&gt;=250,VLOOKUP(B23,'공격대 효과'!B2:H48,7,FALSE),IF(C23&gt;=200,VLOOKUP(B23,'공격대 효과'!B2:H48,6,FALSE),IF(C23&gt;=140,VLOOKUP(B23,'공격대 효과'!B2:H48,5,FALSE),IF(C23&gt;=100,VLOOKUP(B23,'공격대 효과'!B2:H48,4,FALSE),IF(C23&gt;=60,VLOOKUP(B23,'공격대 효과'!B2:H48,3,FALSE),0)))))</f>
        <v>0</v>
      </c>
    </row>
    <row r="12" spans="1:14" x14ac:dyDescent="0.3">
      <c r="A12" s="48"/>
      <c r="B12" s="6" t="s">
        <v>52</v>
      </c>
      <c r="C12" s="7"/>
      <c r="D12" s="4">
        <f t="shared" si="0"/>
        <v>150</v>
      </c>
      <c r="E12" s="26"/>
      <c r="F12" s="26"/>
      <c r="J12" s="34" t="s">
        <v>18</v>
      </c>
      <c r="K12" s="35"/>
      <c r="L12" s="35"/>
      <c r="M12" s="24" t="s">
        <v>86</v>
      </c>
      <c r="N12" s="25">
        <f>IF(C24&gt;=250,VLOOKUP(B24,'공격대 효과'!B2:H48,7,FALSE),IF(C24&gt;=200,VLOOKUP(B24,'공격대 효과'!B2:H48,6,FALSE),IF(C24&gt;=140,VLOOKUP(B24,'공격대 효과'!B2:H48,5,FALSE),IF(C24&gt;=100,VLOOKUP(B24,'공격대 효과'!B2:H48,4,FALSE),IF(C24&gt;=60,VLOOKUP(B24,'공격대 효과'!B2:H48,3,FALSE),0)))))</f>
        <v>0</v>
      </c>
    </row>
    <row r="13" spans="1:14" x14ac:dyDescent="0.3">
      <c r="A13" s="48"/>
      <c r="B13" s="6" t="s">
        <v>36</v>
      </c>
      <c r="C13" s="7"/>
      <c r="D13" s="4">
        <f t="shared" si="0"/>
        <v>150</v>
      </c>
      <c r="E13" s="26"/>
      <c r="F13" s="26"/>
      <c r="J13" s="34" t="s">
        <v>30</v>
      </c>
      <c r="K13" s="35"/>
      <c r="L13" s="35"/>
      <c r="M13" s="24" t="s">
        <v>86</v>
      </c>
      <c r="N13" s="25">
        <f>IF(C25&gt;=250,VLOOKUP(B25,'공격대 효과'!B2:H48,7,FALSE),IF(C25&gt;=200,VLOOKUP(B25,'공격대 효과'!B2:H48,6,FALSE),IF(C25&gt;=100,VLOOKUP(B25,'공격대 효과'!B2:H48,5,FALSE),IF(C25&gt;=100,VLOOKUP(B25,'공격대 효과'!B2:H48,4,FALSE),IF(C25&gt;=60,VLOOKUP(B25,'공격대 효과'!B2:H48,3,FALSE),0)))))</f>
        <v>0</v>
      </c>
    </row>
    <row r="14" spans="1:14" x14ac:dyDescent="0.3">
      <c r="A14" s="48"/>
      <c r="B14" s="6" t="s">
        <v>54</v>
      </c>
      <c r="C14" s="7"/>
      <c r="D14" s="4">
        <f t="shared" si="0"/>
        <v>150</v>
      </c>
      <c r="E14" s="26"/>
      <c r="F14" s="26"/>
      <c r="J14" s="34" t="s">
        <v>43</v>
      </c>
      <c r="K14" s="35"/>
      <c r="L14" s="35"/>
      <c r="M14" s="18" t="s">
        <v>86</v>
      </c>
      <c r="N14" s="19">
        <f>IF(C27&gt;=250,VLOOKUP(B27,'공격대 효과'!B2:H48,7,FALSE),IF(C27&gt;=200,VLOOKUP(B27,'공격대 효과'!B2:H48,6,FALSE),IF(C27&gt;=140,VLOOKUP(B27,'공격대 효과'!B2:H48,5,FALSE),IF(C27&gt;=100,VLOOKUP(B27,'공격대 효과'!B2:H48,4,FALSE),IF(C27&gt;=60,VLOOKUP(B27,'공격대 효과'!B2:H48,3,FALSE),0)))))</f>
        <v>0</v>
      </c>
    </row>
    <row r="15" spans="1:14" x14ac:dyDescent="0.3">
      <c r="A15" s="48"/>
      <c r="B15" s="6" t="s">
        <v>55</v>
      </c>
      <c r="C15" s="7"/>
      <c r="D15" s="4">
        <f t="shared" si="0"/>
        <v>150</v>
      </c>
      <c r="E15" s="26"/>
      <c r="F15" s="26"/>
      <c r="J15" s="34" t="s">
        <v>23</v>
      </c>
      <c r="K15" s="35"/>
      <c r="L15" s="35"/>
      <c r="M15" s="24" t="s">
        <v>86</v>
      </c>
      <c r="N15" s="25">
        <f>IF(C28&gt;=250,VLOOKUP(B28,'공격대 효과'!B2:H48,7,FALSE),IF(C28&gt;=200,VLOOKUP(B28,'공격대 효과'!B2:H48,6,FALSE),IF(C28&gt;=140,VLOOKUP(B28,'공격대 효과'!B2:H48,5,FALSE),IF(C28&gt;=100,VLOOKUP(B28,'공격대 효과'!B2:H48,4,FALSE),IF(C28&gt;=60,VLOOKUP(B28,'공격대 효과'!B2:H48,3,FALSE),0)))))</f>
        <v>0</v>
      </c>
    </row>
    <row r="16" spans="1:14" x14ac:dyDescent="0.3">
      <c r="A16" s="48"/>
      <c r="B16" s="6" t="s">
        <v>32</v>
      </c>
      <c r="C16" s="7"/>
      <c r="D16" s="4">
        <f t="shared" si="0"/>
        <v>150</v>
      </c>
      <c r="E16" s="26"/>
      <c r="F16" s="26"/>
      <c r="J16" s="46" t="s">
        <v>47</v>
      </c>
      <c r="K16" s="47"/>
      <c r="L16" s="47"/>
      <c r="M16" s="24" t="s">
        <v>86</v>
      </c>
      <c r="N16" s="25">
        <f>IF(C30&gt;=250,VLOOKUP(B30,'공격대 효과'!B2:H48,7,FALSE),IF(C30&gt;=200,VLOOKUP(B30,'공격대 효과'!B2:H48,6,FALSE),IF(C30&gt;=140,VLOOKUP(B30,'공격대 효과'!B2:H48,5,FALSE),IF(C30&gt;=100,VLOOKUP(B30,'공격대 효과'!B2:H48,4,FALSE),IF(C30&gt;=60,VLOOKUP(B30,'공격대 효과'!B2:H48,3,FALSE),0)))))</f>
        <v>0</v>
      </c>
    </row>
    <row r="17" spans="1:14" x14ac:dyDescent="0.3">
      <c r="A17" s="44" t="s">
        <v>6</v>
      </c>
      <c r="B17" s="5" t="s">
        <v>33</v>
      </c>
      <c r="C17" s="7"/>
      <c r="D17" s="4">
        <f t="shared" si="0"/>
        <v>150</v>
      </c>
      <c r="E17" s="26"/>
      <c r="F17" s="26"/>
      <c r="J17" s="46" t="s">
        <v>46</v>
      </c>
      <c r="K17" s="47"/>
      <c r="L17" s="47"/>
      <c r="M17" s="24" t="s">
        <v>86</v>
      </c>
      <c r="N17" s="25">
        <f>IF(C31&gt;=250,VLOOKUP(B31,'공격대 효과'!B2:H48,7,FALSE),IF(C31&gt;=200,VLOOKUP(B31,'공격대 효과'!B2:H48,6,FALSE),IF(C31&gt;=140,VLOOKUP(B31,'공격대 효과'!B2:H48,5,FALSE),IF(C31&gt;=100,VLOOKUP(B31,'공격대 효과'!B2:H48,4,FALSE),IF(C31&gt;=60,VLOOKUP(B31,'공격대 효과'!B2:H48,3,FALSE),0)))))</f>
        <v>0</v>
      </c>
    </row>
    <row r="18" spans="1:14" x14ac:dyDescent="0.3">
      <c r="A18" s="44"/>
      <c r="B18" s="5" t="s">
        <v>59</v>
      </c>
      <c r="C18" s="7"/>
      <c r="D18" s="4">
        <f t="shared" si="0"/>
        <v>150</v>
      </c>
      <c r="E18" s="26"/>
      <c r="F18" s="26"/>
      <c r="J18" s="34" t="s">
        <v>44</v>
      </c>
      <c r="K18" s="35"/>
      <c r="L18" s="35"/>
      <c r="M18" s="24" t="s">
        <v>86</v>
      </c>
      <c r="N18" s="25">
        <f>IF(C33&gt;=250,VLOOKUP(B33,'공격대 효과'!B2:H48,7,FALSE),IF(C33&gt;=200,VLOOKUP(B33,'공격대 효과'!B2:H48,6,FALSE),IF(C33&gt;=140,VLOOKUP(B33,'공격대 효과'!B2:H48,5,FALSE),IF(C33&gt;=100,VLOOKUP(B33,'공격대 효과'!B2:H48,4,FALSE),IF(C33&gt;=60,VLOOKUP(B33,'공격대 효과'!B2:H48,3,FALSE),0)))))</f>
        <v>0</v>
      </c>
    </row>
    <row r="19" spans="1:14" x14ac:dyDescent="0.3">
      <c r="A19" s="44"/>
      <c r="B19" s="5" t="s">
        <v>19</v>
      </c>
      <c r="C19" s="7"/>
      <c r="D19" s="4">
        <f t="shared" si="0"/>
        <v>150</v>
      </c>
      <c r="E19" s="26"/>
      <c r="F19" s="26"/>
      <c r="J19" s="34" t="s">
        <v>25</v>
      </c>
      <c r="K19" s="35"/>
      <c r="L19" s="35"/>
      <c r="M19" s="24" t="s">
        <v>86</v>
      </c>
      <c r="N19" s="25">
        <f>IF(C34&gt;=250,VLOOKUP(B34,'공격대 효과'!B2:H48,7,FALSE),IF(C34&gt;=200,VLOOKUP(B34,'공격대 효과'!B2:H48,6,FALSE),IF(C34&gt;=140,VLOOKUP(B34,'공격대 효과'!B2:H48,5,FALSE),IF(C34&gt;=100,VLOOKUP(B34,'공격대 효과'!B2:H48,4,FALSE),IF(C34&gt;=60,VLOOKUP(B34,'공격대 효과'!B2:H48,3,FALSE),0)))))</f>
        <v>0</v>
      </c>
    </row>
    <row r="20" spans="1:14" x14ac:dyDescent="0.3">
      <c r="A20" s="44"/>
      <c r="B20" s="5" t="s">
        <v>7</v>
      </c>
      <c r="C20" s="7"/>
      <c r="D20" s="4">
        <f t="shared" si="0"/>
        <v>150</v>
      </c>
      <c r="E20" s="26"/>
      <c r="F20" s="26"/>
      <c r="J20" s="34" t="s">
        <v>41</v>
      </c>
      <c r="K20" s="35"/>
      <c r="L20" s="35"/>
      <c r="M20" s="24" t="s">
        <v>86</v>
      </c>
      <c r="N20" s="25">
        <f>IF(C35&gt;=250,VLOOKUP(B35,'공격대 효과'!B2:H48,7,FALSE),IF(C35&gt;=200,VLOOKUP(B35,'공격대 효과'!B2:H48,6,FALSE),IF(C35&gt;=140,VLOOKUP(B35,'공격대 효과'!B2:H48,5,FALSE),IF(C35&gt;=100,VLOOKUP(B35,'공격대 효과'!B2:H48,4,FALSE),IF(C35&gt;=60,VLOOKUP(B35,'공격대 효과'!B2:H48,3,FALSE),0)))))</f>
        <v>0</v>
      </c>
    </row>
    <row r="21" spans="1:14" x14ac:dyDescent="0.3">
      <c r="A21" s="44"/>
      <c r="B21" s="5" t="s">
        <v>0</v>
      </c>
      <c r="C21" s="7"/>
      <c r="D21" s="4">
        <f t="shared" si="0"/>
        <v>150</v>
      </c>
      <c r="E21" s="26"/>
      <c r="F21" s="26"/>
      <c r="J21" s="64" t="s">
        <v>27</v>
      </c>
      <c r="K21" s="65"/>
      <c r="L21" s="65"/>
      <c r="M21" s="18" t="s">
        <v>86</v>
      </c>
      <c r="N21" s="19">
        <f>IF(C42&gt;=250,VLOOKUP(B42,'공격대 효과'!B2:H48,7,FALSE),IF(C42&gt;=200,VLOOKUP(B42,'공격대 효과'!B2:H48,6,FALSE),IF(C42&gt;=180,VLOOKUP(B42,'공격대 효과'!B2:H48,5,FALSE),IF(C42&gt;=160,VLOOKUP(B42,'공격대 효과'!B2:H48,4,FALSE),IF(C42&gt;=130,VLOOKUP(B42,'공격대 효과'!B2:H48,3,FALSE),0)))))</f>
        <v>0</v>
      </c>
    </row>
    <row r="22" spans="1:14" ht="17.25" thickBot="1" x14ac:dyDescent="0.35">
      <c r="A22" s="44"/>
      <c r="B22" s="5" t="s">
        <v>3</v>
      </c>
      <c r="C22" s="7"/>
      <c r="D22" s="4">
        <f t="shared" si="0"/>
        <v>150</v>
      </c>
      <c r="E22" s="26"/>
      <c r="F22" s="26"/>
      <c r="J22" s="68" t="s">
        <v>91</v>
      </c>
      <c r="K22" s="45"/>
      <c r="L22" s="45"/>
      <c r="M22" s="66" t="s">
        <v>86</v>
      </c>
      <c r="N22" s="67">
        <f>IF(C45&gt;=120,VLOOKUP(B45,'공격대 효과'!B2:H48,6,FALSE),IF(C45&gt;=70,VLOOKUP(B45,'공격대 효과'!B2:H48,5,FALSE),IF(C45&gt;=50,VLOOKUP(B45,'공격대 효과'!B2:H48,4,FALSE),IF(C45&gt;=30,VLOOKUP(B45,'공격대 효과'!B2:H48,3,FALSE),0))))</f>
        <v>0</v>
      </c>
    </row>
    <row r="23" spans="1:14" x14ac:dyDescent="0.3">
      <c r="A23" s="40" t="s">
        <v>10</v>
      </c>
      <c r="B23" s="8" t="s">
        <v>1</v>
      </c>
      <c r="C23" s="7"/>
      <c r="D23" s="4">
        <f t="shared" si="0"/>
        <v>150</v>
      </c>
      <c r="E23" s="26"/>
      <c r="F23" s="26"/>
    </row>
    <row r="24" spans="1:14" x14ac:dyDescent="0.3">
      <c r="A24" s="40"/>
      <c r="B24" s="8" t="s">
        <v>4</v>
      </c>
      <c r="C24" s="7"/>
      <c r="D24" s="4">
        <f t="shared" si="0"/>
        <v>150</v>
      </c>
      <c r="E24" s="26"/>
      <c r="F24" s="26"/>
    </row>
    <row r="25" spans="1:14" x14ac:dyDescent="0.3">
      <c r="A25" s="40"/>
      <c r="B25" s="8" t="s">
        <v>5</v>
      </c>
      <c r="C25" s="7"/>
      <c r="D25" s="4">
        <f t="shared" si="0"/>
        <v>150</v>
      </c>
      <c r="E25" s="26"/>
      <c r="F25" s="26"/>
    </row>
    <row r="26" spans="1:14" x14ac:dyDescent="0.3">
      <c r="A26" s="40"/>
      <c r="B26" s="8" t="s">
        <v>31</v>
      </c>
      <c r="C26" s="7"/>
      <c r="D26" s="4">
        <f t="shared" si="0"/>
        <v>150</v>
      </c>
      <c r="E26" s="26"/>
      <c r="F26" s="26"/>
    </row>
    <row r="27" spans="1:14" x14ac:dyDescent="0.3">
      <c r="A27" s="40"/>
      <c r="B27" s="8" t="s">
        <v>9</v>
      </c>
      <c r="C27" s="7"/>
      <c r="D27" s="4">
        <f t="shared" si="0"/>
        <v>150</v>
      </c>
      <c r="E27" s="26"/>
      <c r="F27" s="26"/>
    </row>
    <row r="28" spans="1:14" x14ac:dyDescent="0.3">
      <c r="A28" s="40"/>
      <c r="B28" s="8" t="s">
        <v>60</v>
      </c>
      <c r="C28" s="7"/>
      <c r="D28" s="4">
        <f t="shared" si="0"/>
        <v>150</v>
      </c>
      <c r="E28" s="26"/>
      <c r="F28" s="26"/>
    </row>
    <row r="29" spans="1:14" x14ac:dyDescent="0.3">
      <c r="A29" s="40"/>
      <c r="B29" s="8" t="s">
        <v>61</v>
      </c>
      <c r="C29" s="7"/>
      <c r="D29" s="4">
        <f t="shared" si="0"/>
        <v>150</v>
      </c>
      <c r="E29" s="26"/>
      <c r="F29" s="26"/>
    </row>
    <row r="30" spans="1:14" x14ac:dyDescent="0.3">
      <c r="A30" s="41" t="s">
        <v>70</v>
      </c>
      <c r="B30" s="9" t="s">
        <v>58</v>
      </c>
      <c r="C30" s="7"/>
      <c r="D30" s="4">
        <f t="shared" si="0"/>
        <v>150</v>
      </c>
      <c r="E30" s="26"/>
      <c r="F30" s="26"/>
    </row>
    <row r="31" spans="1:14" x14ac:dyDescent="0.3">
      <c r="A31" s="41"/>
      <c r="B31" s="9" t="s">
        <v>63</v>
      </c>
      <c r="C31" s="7"/>
      <c r="D31" s="4">
        <f t="shared" si="0"/>
        <v>150</v>
      </c>
      <c r="E31" s="26"/>
      <c r="F31" s="26"/>
    </row>
    <row r="32" spans="1:14" x14ac:dyDescent="0.3">
      <c r="A32" s="41"/>
      <c r="B32" s="9" t="s">
        <v>2</v>
      </c>
      <c r="C32" s="7"/>
      <c r="D32" s="4">
        <f t="shared" si="0"/>
        <v>150</v>
      </c>
      <c r="E32" s="26"/>
      <c r="F32" s="26"/>
    </row>
    <row r="33" spans="1:6" x14ac:dyDescent="0.3">
      <c r="A33" s="41"/>
      <c r="B33" s="9" t="s">
        <v>21</v>
      </c>
      <c r="C33" s="7"/>
      <c r="D33" s="4">
        <f t="shared" si="0"/>
        <v>150</v>
      </c>
      <c r="E33" s="26"/>
      <c r="F33" s="26"/>
    </row>
    <row r="34" spans="1:6" x14ac:dyDescent="0.3">
      <c r="A34" s="41"/>
      <c r="B34" s="9" t="s">
        <v>69</v>
      </c>
      <c r="C34" s="7"/>
      <c r="D34" s="4">
        <f t="shared" si="0"/>
        <v>150</v>
      </c>
      <c r="E34" s="26"/>
      <c r="F34" s="26"/>
    </row>
    <row r="35" spans="1:6" x14ac:dyDescent="0.3">
      <c r="A35" s="41"/>
      <c r="B35" s="9" t="s">
        <v>62</v>
      </c>
      <c r="C35" s="7"/>
      <c r="D35" s="4">
        <f t="shared" si="0"/>
        <v>150</v>
      </c>
      <c r="E35" s="26"/>
      <c r="F35" s="26"/>
    </row>
    <row r="36" spans="1:6" x14ac:dyDescent="0.3">
      <c r="A36" s="42" t="s">
        <v>71</v>
      </c>
      <c r="B36" s="10" t="s">
        <v>64</v>
      </c>
      <c r="C36" s="7"/>
      <c r="D36" s="4">
        <f t="shared" si="0"/>
        <v>150</v>
      </c>
      <c r="E36" s="26"/>
      <c r="F36" s="26"/>
    </row>
    <row r="37" spans="1:6" x14ac:dyDescent="0.3">
      <c r="A37" s="42"/>
      <c r="B37" s="10" t="s">
        <v>65</v>
      </c>
      <c r="C37" s="7"/>
      <c r="D37" s="4">
        <f t="shared" si="0"/>
        <v>150</v>
      </c>
      <c r="E37" s="26"/>
      <c r="F37" s="26"/>
    </row>
    <row r="38" spans="1:6" x14ac:dyDescent="0.3">
      <c r="A38" s="42"/>
      <c r="B38" s="10" t="s">
        <v>8</v>
      </c>
      <c r="C38" s="7"/>
      <c r="D38" s="4">
        <f t="shared" si="0"/>
        <v>150</v>
      </c>
      <c r="E38" s="26"/>
      <c r="F38" s="26"/>
    </row>
    <row r="39" spans="1:6" x14ac:dyDescent="0.3">
      <c r="A39" s="43" t="s">
        <v>72</v>
      </c>
      <c r="B39" s="11" t="s">
        <v>66</v>
      </c>
      <c r="C39" s="7"/>
      <c r="D39" s="4">
        <f t="shared" si="0"/>
        <v>150</v>
      </c>
      <c r="E39" s="26"/>
      <c r="F39" s="26"/>
    </row>
    <row r="40" spans="1:6" x14ac:dyDescent="0.3">
      <c r="A40" s="43"/>
      <c r="B40" s="11" t="s">
        <v>67</v>
      </c>
      <c r="C40" s="7"/>
      <c r="D40" s="4">
        <f t="shared" si="0"/>
        <v>150</v>
      </c>
      <c r="E40" s="26"/>
      <c r="F40" s="26"/>
    </row>
    <row r="41" spans="1:6" x14ac:dyDescent="0.3">
      <c r="A41" s="43"/>
      <c r="B41" s="29" t="s">
        <v>90</v>
      </c>
      <c r="C41" s="7"/>
      <c r="D41" s="4">
        <f t="shared" si="0"/>
        <v>150</v>
      </c>
      <c r="E41" s="26"/>
      <c r="F41" s="26"/>
    </row>
    <row r="42" spans="1:6" x14ac:dyDescent="0.3">
      <c r="A42" s="31" t="s">
        <v>68</v>
      </c>
      <c r="B42" s="12" t="s">
        <v>68</v>
      </c>
      <c r="C42" s="7"/>
      <c r="D42" s="4">
        <f t="shared" si="0"/>
        <v>150</v>
      </c>
      <c r="E42" s="26"/>
      <c r="F42" s="26"/>
    </row>
    <row r="43" spans="1:6" x14ac:dyDescent="0.3">
      <c r="A43" s="32" t="s">
        <v>22</v>
      </c>
      <c r="B43" s="13" t="s">
        <v>22</v>
      </c>
      <c r="C43" s="7"/>
      <c r="D43" s="4">
        <f t="shared" si="0"/>
        <v>150</v>
      </c>
      <c r="E43" s="26"/>
      <c r="F43" s="26"/>
    </row>
    <row r="44" spans="1:6" x14ac:dyDescent="0.3">
      <c r="A44" s="33" t="s">
        <v>87</v>
      </c>
      <c r="B44" s="30" t="s">
        <v>88</v>
      </c>
      <c r="C44" s="7"/>
      <c r="D44" s="4">
        <f t="shared" si="0"/>
        <v>150</v>
      </c>
      <c r="E44" s="26"/>
      <c r="F44" s="26"/>
    </row>
    <row r="45" spans="1:6" x14ac:dyDescent="0.3">
      <c r="A45" s="76" t="s">
        <v>94</v>
      </c>
      <c r="B45" s="75" t="s">
        <v>94</v>
      </c>
      <c r="C45" s="7"/>
      <c r="D45" s="4">
        <f t="shared" si="0"/>
        <v>150</v>
      </c>
      <c r="E45" s="26"/>
      <c r="F45" s="26"/>
    </row>
    <row r="46" spans="1:6" x14ac:dyDescent="0.3">
      <c r="A46" s="38"/>
      <c r="B46" s="39"/>
      <c r="C46" s="14">
        <f>SUM(C2:C45)</f>
        <v>0</v>
      </c>
      <c r="D46" s="3">
        <f>SUM(C2:D45)</f>
        <v>6600</v>
      </c>
      <c r="E46" s="27"/>
      <c r="F46" s="27"/>
    </row>
  </sheetData>
  <mergeCells count="28">
    <mergeCell ref="J22:L22"/>
    <mergeCell ref="A17:A22"/>
    <mergeCell ref="J9:L9"/>
    <mergeCell ref="J10:L10"/>
    <mergeCell ref="J11:L11"/>
    <mergeCell ref="J12:L12"/>
    <mergeCell ref="J13:L13"/>
    <mergeCell ref="J14:L14"/>
    <mergeCell ref="J15:L15"/>
    <mergeCell ref="J20:L20"/>
    <mergeCell ref="J21:L21"/>
    <mergeCell ref="J16:L16"/>
    <mergeCell ref="J17:L17"/>
    <mergeCell ref="J18:L18"/>
    <mergeCell ref="J19:L19"/>
    <mergeCell ref="A2:A16"/>
    <mergeCell ref="J2:L2"/>
    <mergeCell ref="A46:B46"/>
    <mergeCell ref="A23:A29"/>
    <mergeCell ref="A30:A35"/>
    <mergeCell ref="A36:A38"/>
    <mergeCell ref="A39:A41"/>
    <mergeCell ref="J8:L8"/>
    <mergeCell ref="J3:L3"/>
    <mergeCell ref="J4:L4"/>
    <mergeCell ref="J5:L5"/>
    <mergeCell ref="J6:L6"/>
    <mergeCell ref="J7:L7"/>
  </mergeCells>
  <phoneticPr fontId="3" type="noConversion"/>
  <dataValidations xWindow="197" yWindow="740" count="2">
    <dataValidation type="whole" allowBlank="1" showInputMessage="1" showErrorMessage="1" promptTitle="60 ~ 250" prompt="유니온 카운트는 60부터 250까지 입니다." sqref="C2:C44" xr:uid="{00000000-0002-0000-0200-000001000000}">
      <formula1>60</formula1>
      <formula2>250</formula2>
    </dataValidation>
    <dataValidation type="whole" allowBlank="1" showInputMessage="1" showErrorMessage="1" promptTitle="30 ~ 120" prompt="유니온 카운트는 30부터 120까지 입니다." sqref="C45" xr:uid="{5F397D92-BBF0-4074-B5FF-7FCC6E9BA614}">
      <formula1>30</formula1>
      <formula2>120</formula2>
    </dataValidation>
  </dataValidations>
  <pageMargins left="0.69999998807907104" right="0.69999998807907104" top="0.75" bottom="0.75" header="0.30000001192092896" footer="0.300000011920928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2:O54"/>
  <sheetViews>
    <sheetView showGridLines="0" zoomScale="70" zoomScaleNormal="70" workbookViewId="0"/>
  </sheetViews>
  <sheetFormatPr defaultColWidth="9" defaultRowHeight="16.5" x14ac:dyDescent="0.3"/>
  <cols>
    <col min="2" max="2" width="13" bestFit="1" customWidth="1"/>
    <col min="3" max="3" width="15.875" bestFit="1" customWidth="1"/>
    <col min="4" max="8" width="9" bestFit="1" customWidth="1"/>
    <col min="10" max="10" width="11.375" bestFit="1" customWidth="1"/>
    <col min="17" max="17" width="35.5" bestFit="1" customWidth="1"/>
  </cols>
  <sheetData>
    <row r="2" spans="1:15" x14ac:dyDescent="0.3">
      <c r="A2" s="2"/>
      <c r="B2" s="2" t="s">
        <v>73</v>
      </c>
      <c r="C2" s="2" t="s">
        <v>85</v>
      </c>
      <c r="D2" s="2" t="s">
        <v>74</v>
      </c>
      <c r="E2" s="2" t="s">
        <v>78</v>
      </c>
      <c r="F2" s="2" t="s">
        <v>80</v>
      </c>
      <c r="G2" s="2" t="s">
        <v>83</v>
      </c>
      <c r="H2" s="2" t="s">
        <v>82</v>
      </c>
      <c r="J2" s="2"/>
      <c r="K2" s="2" t="s">
        <v>74</v>
      </c>
      <c r="L2" s="2" t="s">
        <v>78</v>
      </c>
      <c r="M2" s="2" t="s">
        <v>80</v>
      </c>
      <c r="N2" s="2" t="s">
        <v>83</v>
      </c>
      <c r="O2" s="2" t="s">
        <v>82</v>
      </c>
    </row>
    <row r="3" spans="1:15" x14ac:dyDescent="0.3">
      <c r="A3" s="52" t="s">
        <v>48</v>
      </c>
      <c r="B3" s="6" t="s">
        <v>49</v>
      </c>
      <c r="C3" s="6" t="s">
        <v>84</v>
      </c>
      <c r="D3" s="2">
        <v>10</v>
      </c>
      <c r="E3" s="2">
        <v>20</v>
      </c>
      <c r="F3" s="2">
        <v>40</v>
      </c>
      <c r="G3" s="2">
        <v>80</v>
      </c>
      <c r="H3" s="2">
        <v>100</v>
      </c>
      <c r="J3" s="2" t="s">
        <v>68</v>
      </c>
      <c r="K3" s="2">
        <v>130</v>
      </c>
      <c r="L3" s="2">
        <v>160</v>
      </c>
      <c r="M3" s="2">
        <v>180</v>
      </c>
      <c r="N3" s="2">
        <v>200</v>
      </c>
      <c r="O3" s="2">
        <v>250</v>
      </c>
    </row>
    <row r="4" spans="1:15" x14ac:dyDescent="0.3">
      <c r="A4" s="53"/>
      <c r="B4" s="6" t="s">
        <v>50</v>
      </c>
      <c r="C4" s="6" t="s">
        <v>84</v>
      </c>
      <c r="D4" s="2">
        <v>10</v>
      </c>
      <c r="E4" s="2">
        <v>20</v>
      </c>
      <c r="F4" s="2">
        <v>40</v>
      </c>
      <c r="G4" s="2">
        <v>80</v>
      </c>
      <c r="H4" s="2">
        <v>100</v>
      </c>
      <c r="J4" s="2" t="s">
        <v>79</v>
      </c>
      <c r="K4" s="2">
        <v>60</v>
      </c>
      <c r="L4" s="2">
        <v>100</v>
      </c>
      <c r="M4" s="2">
        <v>140</v>
      </c>
      <c r="N4" s="2">
        <v>200</v>
      </c>
      <c r="O4" s="2">
        <v>250</v>
      </c>
    </row>
    <row r="5" spans="1:15" x14ac:dyDescent="0.3">
      <c r="A5" s="53"/>
      <c r="B5" s="6" t="s">
        <v>37</v>
      </c>
      <c r="C5" s="6" t="s">
        <v>28</v>
      </c>
      <c r="D5" s="16">
        <v>0.02</v>
      </c>
      <c r="E5" s="16">
        <v>0.03</v>
      </c>
      <c r="F5" s="16">
        <v>0.04</v>
      </c>
      <c r="G5" s="16">
        <v>0.05</v>
      </c>
      <c r="H5" s="16">
        <v>0.06</v>
      </c>
      <c r="J5" s="2" t="s">
        <v>14</v>
      </c>
      <c r="K5" s="2">
        <v>30</v>
      </c>
      <c r="L5" s="2">
        <v>50</v>
      </c>
      <c r="M5" s="2">
        <v>70</v>
      </c>
      <c r="N5" s="2">
        <v>120</v>
      </c>
      <c r="O5" s="2"/>
    </row>
    <row r="6" spans="1:15" x14ac:dyDescent="0.3">
      <c r="A6" s="53"/>
      <c r="B6" s="6" t="s">
        <v>53</v>
      </c>
      <c r="C6" s="6" t="s">
        <v>29</v>
      </c>
      <c r="D6" s="16">
        <v>0.02</v>
      </c>
      <c r="E6" s="16">
        <v>0.03</v>
      </c>
      <c r="F6" s="16">
        <v>0.04</v>
      </c>
      <c r="G6" s="16">
        <v>0.05</v>
      </c>
      <c r="H6" s="16">
        <v>0.06</v>
      </c>
    </row>
    <row r="7" spans="1:15" x14ac:dyDescent="0.3">
      <c r="A7" s="53"/>
      <c r="B7" s="6" t="s">
        <v>51</v>
      </c>
      <c r="C7" s="6" t="s">
        <v>77</v>
      </c>
      <c r="D7" s="2">
        <v>10</v>
      </c>
      <c r="E7" s="2">
        <v>20</v>
      </c>
      <c r="F7" s="2">
        <v>40</v>
      </c>
      <c r="G7" s="2">
        <v>80</v>
      </c>
      <c r="H7" s="2">
        <v>100</v>
      </c>
    </row>
    <row r="8" spans="1:15" x14ac:dyDescent="0.3">
      <c r="A8" s="53"/>
      <c r="B8" s="6" t="s">
        <v>56</v>
      </c>
      <c r="C8" s="6" t="s">
        <v>77</v>
      </c>
      <c r="D8" s="2">
        <v>10</v>
      </c>
      <c r="E8" s="2">
        <v>20</v>
      </c>
      <c r="F8" s="2">
        <v>40</v>
      </c>
      <c r="G8" s="2">
        <v>80</v>
      </c>
      <c r="H8" s="2">
        <v>100</v>
      </c>
    </row>
    <row r="9" spans="1:15" x14ac:dyDescent="0.3">
      <c r="A9" s="53"/>
      <c r="B9" s="6" t="s">
        <v>34</v>
      </c>
      <c r="C9" s="6" t="s">
        <v>81</v>
      </c>
      <c r="D9" s="2">
        <v>10</v>
      </c>
      <c r="E9" s="2">
        <v>20</v>
      </c>
      <c r="F9" s="2">
        <v>40</v>
      </c>
      <c r="G9" s="2">
        <v>80</v>
      </c>
      <c r="H9" s="2">
        <v>100</v>
      </c>
    </row>
    <row r="10" spans="1:15" x14ac:dyDescent="0.3">
      <c r="A10" s="52"/>
      <c r="B10" s="6" t="s">
        <v>38</v>
      </c>
      <c r="C10" s="6" t="s">
        <v>40</v>
      </c>
      <c r="D10" s="2">
        <v>10</v>
      </c>
      <c r="E10" s="2">
        <v>20</v>
      </c>
      <c r="F10" s="2">
        <v>40</v>
      </c>
      <c r="G10" s="2">
        <v>80</v>
      </c>
      <c r="H10" s="2">
        <v>100</v>
      </c>
    </row>
    <row r="11" spans="1:15" x14ac:dyDescent="0.3">
      <c r="A11" s="53"/>
      <c r="B11" s="6" t="s">
        <v>57</v>
      </c>
      <c r="C11" s="6" t="s">
        <v>17</v>
      </c>
      <c r="D11" s="16">
        <v>0.01</v>
      </c>
      <c r="E11" s="16">
        <v>0.02</v>
      </c>
      <c r="F11" s="16">
        <v>0.03</v>
      </c>
      <c r="G11" s="16">
        <v>0.04</v>
      </c>
      <c r="H11" s="16">
        <v>0.05</v>
      </c>
    </row>
    <row r="12" spans="1:15" x14ac:dyDescent="0.3">
      <c r="A12" s="53"/>
      <c r="B12" s="6" t="s">
        <v>35</v>
      </c>
      <c r="C12" s="6" t="s">
        <v>17</v>
      </c>
      <c r="D12" s="16">
        <v>0.01</v>
      </c>
      <c r="E12" s="16">
        <v>0.02</v>
      </c>
      <c r="F12" s="16">
        <v>0.03</v>
      </c>
      <c r="G12" s="16">
        <v>0.04</v>
      </c>
      <c r="H12" s="16">
        <v>0.05</v>
      </c>
    </row>
    <row r="13" spans="1:15" x14ac:dyDescent="0.3">
      <c r="A13" s="53"/>
      <c r="B13" s="6" t="s">
        <v>52</v>
      </c>
      <c r="C13" s="6" t="s">
        <v>76</v>
      </c>
      <c r="D13" s="2">
        <v>10</v>
      </c>
      <c r="E13" s="2">
        <v>20</v>
      </c>
      <c r="F13" s="2">
        <v>40</v>
      </c>
      <c r="G13" s="2">
        <v>80</v>
      </c>
      <c r="H13" s="2">
        <v>100</v>
      </c>
    </row>
    <row r="14" spans="1:15" x14ac:dyDescent="0.3">
      <c r="A14" s="53"/>
      <c r="B14" s="6" t="s">
        <v>36</v>
      </c>
      <c r="C14" s="6" t="s">
        <v>76</v>
      </c>
      <c r="D14" s="2">
        <v>10</v>
      </c>
      <c r="E14" s="2">
        <v>20</v>
      </c>
      <c r="F14" s="2">
        <v>40</v>
      </c>
      <c r="G14" s="2">
        <v>80</v>
      </c>
      <c r="H14" s="2">
        <v>100</v>
      </c>
    </row>
    <row r="15" spans="1:15" x14ac:dyDescent="0.3">
      <c r="A15" s="53"/>
      <c r="B15" s="6" t="s">
        <v>54</v>
      </c>
      <c r="C15" s="6" t="s">
        <v>84</v>
      </c>
      <c r="D15" s="2">
        <v>10</v>
      </c>
      <c r="E15" s="2">
        <v>20</v>
      </c>
      <c r="F15" s="2">
        <v>40</v>
      </c>
      <c r="G15" s="2">
        <v>80</v>
      </c>
      <c r="H15" s="2">
        <v>100</v>
      </c>
    </row>
    <row r="16" spans="1:15" x14ac:dyDescent="0.3">
      <c r="A16" s="53"/>
      <c r="B16" s="6" t="s">
        <v>55</v>
      </c>
      <c r="C16" s="6" t="s">
        <v>42</v>
      </c>
      <c r="D16" s="16">
        <v>0.04</v>
      </c>
      <c r="E16" s="16">
        <v>0.06</v>
      </c>
      <c r="F16" s="16">
        <v>0.08</v>
      </c>
      <c r="G16" s="16">
        <v>0.1</v>
      </c>
      <c r="H16" s="16">
        <v>0.12</v>
      </c>
    </row>
    <row r="17" spans="1:8" x14ac:dyDescent="0.3">
      <c r="A17" s="54"/>
      <c r="B17" s="6" t="s">
        <v>32</v>
      </c>
      <c r="C17" s="6" t="s">
        <v>84</v>
      </c>
      <c r="D17" s="2">
        <v>10</v>
      </c>
      <c r="E17" s="2">
        <v>20</v>
      </c>
      <c r="F17" s="2">
        <v>40</v>
      </c>
      <c r="G17" s="2">
        <v>80</v>
      </c>
      <c r="H17" s="2">
        <v>100</v>
      </c>
    </row>
    <row r="18" spans="1:8" x14ac:dyDescent="0.3">
      <c r="A18" s="55" t="s">
        <v>6</v>
      </c>
      <c r="B18" s="5" t="s">
        <v>33</v>
      </c>
      <c r="C18" s="5" t="s">
        <v>15</v>
      </c>
      <c r="D18" s="2">
        <v>250</v>
      </c>
      <c r="E18" s="2">
        <v>500</v>
      </c>
      <c r="F18" s="2">
        <v>1000</v>
      </c>
      <c r="G18" s="2">
        <v>2000</v>
      </c>
      <c r="H18" s="2">
        <v>2500</v>
      </c>
    </row>
    <row r="19" spans="1:8" x14ac:dyDescent="0.3">
      <c r="A19" s="56"/>
      <c r="B19" s="5" t="s">
        <v>59</v>
      </c>
      <c r="C19" s="5" t="s">
        <v>15</v>
      </c>
      <c r="D19" s="2">
        <v>250</v>
      </c>
      <c r="E19" s="2">
        <v>500</v>
      </c>
      <c r="F19" s="2">
        <v>1000</v>
      </c>
      <c r="G19" s="2">
        <v>2000</v>
      </c>
      <c r="H19" s="2">
        <v>2500</v>
      </c>
    </row>
    <row r="20" spans="1:8" x14ac:dyDescent="0.3">
      <c r="A20" s="56"/>
      <c r="B20" s="5" t="s">
        <v>19</v>
      </c>
      <c r="C20" s="5" t="s">
        <v>77</v>
      </c>
      <c r="D20" s="2">
        <v>10</v>
      </c>
      <c r="E20" s="2">
        <v>20</v>
      </c>
      <c r="F20" s="2">
        <v>40</v>
      </c>
      <c r="G20" s="2">
        <v>80</v>
      </c>
      <c r="H20" s="2">
        <v>100</v>
      </c>
    </row>
    <row r="21" spans="1:8" x14ac:dyDescent="0.3">
      <c r="A21" s="56"/>
      <c r="B21" s="5" t="s">
        <v>7</v>
      </c>
      <c r="C21" s="5" t="s">
        <v>81</v>
      </c>
      <c r="D21" s="2">
        <v>10</v>
      </c>
      <c r="E21" s="2">
        <v>20</v>
      </c>
      <c r="F21" s="2">
        <v>40</v>
      </c>
      <c r="G21" s="2">
        <v>80</v>
      </c>
      <c r="H21" s="2">
        <v>100</v>
      </c>
    </row>
    <row r="22" spans="1:8" x14ac:dyDescent="0.3">
      <c r="A22" s="56"/>
      <c r="B22" s="5" t="s">
        <v>0</v>
      </c>
      <c r="C22" s="5" t="s">
        <v>76</v>
      </c>
      <c r="D22" s="2">
        <v>10</v>
      </c>
      <c r="E22" s="2">
        <v>20</v>
      </c>
      <c r="F22" s="2">
        <v>40</v>
      </c>
      <c r="G22" s="2">
        <v>80</v>
      </c>
      <c r="H22" s="2">
        <v>100</v>
      </c>
    </row>
    <row r="23" spans="1:8" x14ac:dyDescent="0.3">
      <c r="A23" s="57"/>
      <c r="B23" s="5" t="s">
        <v>3</v>
      </c>
      <c r="C23" s="5" t="s">
        <v>84</v>
      </c>
      <c r="D23" s="2">
        <v>10</v>
      </c>
      <c r="E23" s="2">
        <v>20</v>
      </c>
      <c r="F23" s="2">
        <v>40</v>
      </c>
      <c r="G23" s="2">
        <v>80</v>
      </c>
      <c r="H23" s="2">
        <v>100</v>
      </c>
    </row>
    <row r="24" spans="1:8" x14ac:dyDescent="0.3">
      <c r="A24" s="58" t="s">
        <v>10</v>
      </c>
      <c r="B24" s="8" t="s">
        <v>1</v>
      </c>
      <c r="C24" s="8" t="s">
        <v>20</v>
      </c>
      <c r="D24" s="17">
        <v>1</v>
      </c>
      <c r="E24" s="17">
        <v>2</v>
      </c>
      <c r="F24" s="17">
        <v>3</v>
      </c>
      <c r="G24" s="17">
        <v>4</v>
      </c>
      <c r="H24" s="17">
        <v>5</v>
      </c>
    </row>
    <row r="25" spans="1:8" x14ac:dyDescent="0.3">
      <c r="A25" s="59"/>
      <c r="B25" s="8" t="s">
        <v>4</v>
      </c>
      <c r="C25" s="8" t="s">
        <v>18</v>
      </c>
      <c r="D25" s="16">
        <v>0.01</v>
      </c>
      <c r="E25" s="16">
        <v>0.02</v>
      </c>
      <c r="F25" s="16">
        <v>0.03</v>
      </c>
      <c r="G25" s="16">
        <v>0.05</v>
      </c>
      <c r="H25" s="16">
        <v>0.06</v>
      </c>
    </row>
    <row r="26" spans="1:8" x14ac:dyDescent="0.3">
      <c r="A26" s="59"/>
      <c r="B26" s="8" t="s">
        <v>5</v>
      </c>
      <c r="C26" s="8" t="s">
        <v>24</v>
      </c>
      <c r="D26" s="16">
        <v>0.01</v>
      </c>
      <c r="E26" s="16">
        <v>0.02</v>
      </c>
      <c r="F26" s="16">
        <v>0.03</v>
      </c>
      <c r="G26" s="16">
        <v>0.05</v>
      </c>
      <c r="H26" s="16">
        <v>0.06</v>
      </c>
    </row>
    <row r="27" spans="1:8" x14ac:dyDescent="0.3">
      <c r="A27" s="59"/>
      <c r="B27" s="8" t="s">
        <v>31</v>
      </c>
      <c r="C27" s="8" t="s">
        <v>77</v>
      </c>
      <c r="D27" s="2">
        <v>10</v>
      </c>
      <c r="E27" s="2">
        <v>20</v>
      </c>
      <c r="F27" s="2">
        <v>40</v>
      </c>
      <c r="G27" s="2">
        <v>80</v>
      </c>
      <c r="H27" s="2">
        <v>100</v>
      </c>
    </row>
    <row r="28" spans="1:8" x14ac:dyDescent="0.3">
      <c r="A28" s="59"/>
      <c r="B28" s="8" t="s">
        <v>9</v>
      </c>
      <c r="C28" s="8" t="s">
        <v>43</v>
      </c>
      <c r="D28" s="16">
        <v>0.04</v>
      </c>
      <c r="E28" s="16">
        <v>0.08</v>
      </c>
      <c r="F28" s="16">
        <v>0.12</v>
      </c>
      <c r="G28" s="16">
        <v>0.16</v>
      </c>
      <c r="H28" s="16">
        <v>0.2</v>
      </c>
    </row>
    <row r="29" spans="1:8" x14ac:dyDescent="0.3">
      <c r="A29" s="59"/>
      <c r="B29" s="8" t="s">
        <v>60</v>
      </c>
      <c r="C29" s="8" t="s">
        <v>23</v>
      </c>
      <c r="D29" s="16">
        <v>0.05</v>
      </c>
      <c r="E29" s="16">
        <v>0.1</v>
      </c>
      <c r="F29" s="16">
        <v>0.15</v>
      </c>
      <c r="G29" s="16">
        <v>0.2</v>
      </c>
      <c r="H29" s="16">
        <v>0.25</v>
      </c>
    </row>
    <row r="30" spans="1:8" x14ac:dyDescent="0.3">
      <c r="A30" s="59"/>
      <c r="B30" s="8" t="s">
        <v>61</v>
      </c>
      <c r="C30" s="8" t="s">
        <v>84</v>
      </c>
      <c r="D30" s="2">
        <v>5</v>
      </c>
      <c r="E30" s="2">
        <v>10</v>
      </c>
      <c r="F30" s="2">
        <v>20</v>
      </c>
      <c r="G30" s="2">
        <v>40</v>
      </c>
      <c r="H30" s="2">
        <v>50</v>
      </c>
    </row>
    <row r="31" spans="1:8" x14ac:dyDescent="0.3">
      <c r="A31" s="59"/>
      <c r="B31" s="8" t="s">
        <v>61</v>
      </c>
      <c r="C31" s="8" t="s">
        <v>81</v>
      </c>
      <c r="D31" s="2">
        <v>5</v>
      </c>
      <c r="E31" s="2">
        <v>10</v>
      </c>
      <c r="F31" s="2">
        <v>20</v>
      </c>
      <c r="G31" s="2">
        <v>40</v>
      </c>
      <c r="H31" s="2">
        <v>50</v>
      </c>
    </row>
    <row r="32" spans="1:8" x14ac:dyDescent="0.3">
      <c r="A32" s="60"/>
      <c r="B32" s="8" t="s">
        <v>61</v>
      </c>
      <c r="C32" s="8" t="s">
        <v>76</v>
      </c>
      <c r="D32" s="2">
        <v>5</v>
      </c>
      <c r="E32" s="2">
        <v>10</v>
      </c>
      <c r="F32" s="2">
        <v>20</v>
      </c>
      <c r="G32" s="2">
        <v>40</v>
      </c>
      <c r="H32" s="2">
        <v>50</v>
      </c>
    </row>
    <row r="33" spans="1:8" x14ac:dyDescent="0.3">
      <c r="A33" s="61" t="s">
        <v>70</v>
      </c>
      <c r="B33" s="9" t="s">
        <v>58</v>
      </c>
      <c r="C33" s="9" t="s">
        <v>47</v>
      </c>
      <c r="D33" s="16">
        <v>0.02</v>
      </c>
      <c r="E33" s="16">
        <v>0.04</v>
      </c>
      <c r="F33" s="16">
        <v>0.06</v>
      </c>
      <c r="G33" s="16">
        <v>0.08</v>
      </c>
      <c r="H33" s="16">
        <v>0.1</v>
      </c>
    </row>
    <row r="34" spans="1:8" x14ac:dyDescent="0.3">
      <c r="A34" s="62"/>
      <c r="B34" s="9" t="s">
        <v>63</v>
      </c>
      <c r="C34" s="9" t="s">
        <v>46</v>
      </c>
      <c r="D34" s="16">
        <v>0.02</v>
      </c>
      <c r="E34" s="16">
        <v>0.04</v>
      </c>
      <c r="F34" s="16">
        <v>0.06</v>
      </c>
      <c r="G34" s="16">
        <v>0.08</v>
      </c>
      <c r="H34" s="16">
        <v>0.1</v>
      </c>
    </row>
    <row r="35" spans="1:8" x14ac:dyDescent="0.3">
      <c r="A35" s="62"/>
      <c r="B35" s="9" t="s">
        <v>2</v>
      </c>
      <c r="C35" s="9" t="s">
        <v>77</v>
      </c>
      <c r="D35" s="2">
        <v>10</v>
      </c>
      <c r="E35" s="2">
        <v>20</v>
      </c>
      <c r="F35" s="2">
        <v>40</v>
      </c>
      <c r="G35" s="2">
        <v>80</v>
      </c>
      <c r="H35" s="2">
        <v>100</v>
      </c>
    </row>
    <row r="36" spans="1:8" x14ac:dyDescent="0.3">
      <c r="A36" s="62"/>
      <c r="B36" s="9" t="s">
        <v>21</v>
      </c>
      <c r="C36" s="9" t="s">
        <v>44</v>
      </c>
      <c r="D36" s="16">
        <v>0.02</v>
      </c>
      <c r="E36" s="16">
        <v>0.03</v>
      </c>
      <c r="F36" s="16">
        <v>0.04</v>
      </c>
      <c r="G36" s="16">
        <v>0.05</v>
      </c>
      <c r="H36" s="16">
        <v>0.06</v>
      </c>
    </row>
    <row r="37" spans="1:8" x14ac:dyDescent="0.3">
      <c r="A37" s="62"/>
      <c r="B37" s="9" t="s">
        <v>69</v>
      </c>
      <c r="C37" s="9" t="s">
        <v>25</v>
      </c>
      <c r="D37" s="16">
        <v>0.01</v>
      </c>
      <c r="E37" s="16">
        <v>0.02</v>
      </c>
      <c r="F37" s="16">
        <v>0.03</v>
      </c>
      <c r="G37" s="16">
        <v>0.05</v>
      </c>
      <c r="H37" s="16">
        <v>0.06</v>
      </c>
    </row>
    <row r="38" spans="1:8" x14ac:dyDescent="0.3">
      <c r="A38" s="63"/>
      <c r="B38" s="9" t="s">
        <v>62</v>
      </c>
      <c r="C38" s="9" t="s">
        <v>41</v>
      </c>
      <c r="D38" s="16">
        <v>0.01</v>
      </c>
      <c r="E38" s="16">
        <v>0.02</v>
      </c>
      <c r="F38" s="16">
        <v>0.03</v>
      </c>
      <c r="G38" s="16">
        <v>0.05</v>
      </c>
      <c r="H38" s="16">
        <v>0.06</v>
      </c>
    </row>
    <row r="39" spans="1:8" x14ac:dyDescent="0.3">
      <c r="A39" s="42" t="s">
        <v>71</v>
      </c>
      <c r="B39" s="10" t="s">
        <v>64</v>
      </c>
      <c r="C39" s="10" t="s">
        <v>84</v>
      </c>
      <c r="D39" s="2">
        <v>10</v>
      </c>
      <c r="E39" s="2">
        <v>20</v>
      </c>
      <c r="F39" s="2">
        <v>40</v>
      </c>
      <c r="G39" s="2">
        <v>80</v>
      </c>
      <c r="H39" s="2">
        <v>100</v>
      </c>
    </row>
    <row r="40" spans="1:8" x14ac:dyDescent="0.3">
      <c r="A40" s="42"/>
      <c r="B40" s="10" t="s">
        <v>65</v>
      </c>
      <c r="C40" s="10" t="s">
        <v>76</v>
      </c>
      <c r="D40" s="2">
        <v>10</v>
      </c>
      <c r="E40" s="2">
        <v>20</v>
      </c>
      <c r="F40" s="2">
        <v>40</v>
      </c>
      <c r="G40" s="2">
        <v>80</v>
      </c>
      <c r="H40" s="2">
        <v>100</v>
      </c>
    </row>
    <row r="41" spans="1:8" x14ac:dyDescent="0.3">
      <c r="A41" s="42"/>
      <c r="B41" s="10" t="s">
        <v>8</v>
      </c>
      <c r="C41" s="10" t="s">
        <v>81</v>
      </c>
      <c r="D41" s="2">
        <v>10</v>
      </c>
      <c r="E41" s="2">
        <v>20</v>
      </c>
      <c r="F41" s="2">
        <v>40</v>
      </c>
      <c r="G41" s="2">
        <v>80</v>
      </c>
      <c r="H41" s="2">
        <v>100</v>
      </c>
    </row>
    <row r="42" spans="1:8" x14ac:dyDescent="0.3">
      <c r="A42" s="43" t="s">
        <v>72</v>
      </c>
      <c r="B42" s="11" t="s">
        <v>66</v>
      </c>
      <c r="C42" s="11" t="s">
        <v>77</v>
      </c>
      <c r="D42" s="2">
        <v>10</v>
      </c>
      <c r="E42" s="2">
        <v>20</v>
      </c>
      <c r="F42" s="2">
        <v>40</v>
      </c>
      <c r="G42" s="2">
        <v>80</v>
      </c>
      <c r="H42" s="2">
        <v>100</v>
      </c>
    </row>
    <row r="43" spans="1:8" x14ac:dyDescent="0.3">
      <c r="A43" s="43"/>
      <c r="B43" s="11" t="s">
        <v>67</v>
      </c>
      <c r="C43" s="11" t="s">
        <v>84</v>
      </c>
      <c r="D43" s="2">
        <v>10</v>
      </c>
      <c r="E43" s="2">
        <v>20</v>
      </c>
      <c r="F43" s="2">
        <v>40</v>
      </c>
      <c r="G43" s="2">
        <v>80</v>
      </c>
      <c r="H43" s="2">
        <v>100</v>
      </c>
    </row>
    <row r="44" spans="1:8" x14ac:dyDescent="0.3">
      <c r="A44" s="43"/>
      <c r="B44" s="29" t="s">
        <v>90</v>
      </c>
      <c r="C44" s="11" t="s">
        <v>84</v>
      </c>
      <c r="D44" s="2">
        <v>10</v>
      </c>
      <c r="E44" s="2">
        <v>20</v>
      </c>
      <c r="F44" s="2">
        <v>40</v>
      </c>
      <c r="G44" s="2">
        <v>80</v>
      </c>
      <c r="H44" s="2">
        <v>100</v>
      </c>
    </row>
    <row r="45" spans="1:8" x14ac:dyDescent="0.3">
      <c r="A45" s="31" t="s">
        <v>68</v>
      </c>
      <c r="B45" s="71" t="s">
        <v>68</v>
      </c>
      <c r="C45" s="12" t="s">
        <v>27</v>
      </c>
      <c r="D45" s="16">
        <v>0.04</v>
      </c>
      <c r="E45" s="16">
        <v>0.06</v>
      </c>
      <c r="F45" s="16">
        <v>0.08</v>
      </c>
      <c r="G45" s="16">
        <v>0.1</v>
      </c>
      <c r="H45" s="16">
        <v>0.12</v>
      </c>
    </row>
    <row r="46" spans="1:8" x14ac:dyDescent="0.3">
      <c r="A46" s="32" t="s">
        <v>22</v>
      </c>
      <c r="B46" s="72" t="s">
        <v>22</v>
      </c>
      <c r="C46" s="13" t="s">
        <v>77</v>
      </c>
      <c r="D46" s="2">
        <v>10</v>
      </c>
      <c r="E46" s="2">
        <v>20</v>
      </c>
      <c r="F46" s="2">
        <v>40</v>
      </c>
      <c r="G46" s="2">
        <v>80</v>
      </c>
      <c r="H46" s="2">
        <v>100</v>
      </c>
    </row>
    <row r="47" spans="1:8" x14ac:dyDescent="0.3">
      <c r="A47" s="69" t="s">
        <v>87</v>
      </c>
      <c r="B47" s="73" t="s">
        <v>88</v>
      </c>
      <c r="C47" s="28" t="s">
        <v>89</v>
      </c>
      <c r="D47" s="2">
        <v>10</v>
      </c>
      <c r="E47" s="2">
        <v>20</v>
      </c>
      <c r="F47" s="2">
        <v>40</v>
      </c>
      <c r="G47" s="2">
        <v>80</v>
      </c>
      <c r="H47" s="2">
        <v>100</v>
      </c>
    </row>
    <row r="48" spans="1:8" x14ac:dyDescent="0.3">
      <c r="A48" s="76" t="s">
        <v>95</v>
      </c>
      <c r="B48" s="75" t="s">
        <v>94</v>
      </c>
      <c r="C48" s="70" t="s">
        <v>92</v>
      </c>
      <c r="D48" s="2">
        <v>5</v>
      </c>
      <c r="E48" s="2">
        <v>10</v>
      </c>
      <c r="F48" s="2">
        <v>15</v>
      </c>
      <c r="G48" s="2">
        <v>20</v>
      </c>
      <c r="H48" s="74" t="s">
        <v>93</v>
      </c>
    </row>
    <row r="54" spans="1:3" x14ac:dyDescent="0.3">
      <c r="A54" s="51"/>
      <c r="B54" s="51"/>
      <c r="C54" s="15"/>
    </row>
  </sheetData>
  <autoFilter ref="A2:H47" xr:uid="{00000000-0009-0000-0000-000003000000}"/>
  <mergeCells count="7">
    <mergeCell ref="A54:B54"/>
    <mergeCell ref="A3:A17"/>
    <mergeCell ref="A18:A23"/>
    <mergeCell ref="A24:A32"/>
    <mergeCell ref="A33:A38"/>
    <mergeCell ref="A39:A41"/>
    <mergeCell ref="A42:A44"/>
  </mergeCells>
  <phoneticPr fontId="3" type="noConversion"/>
  <pageMargins left="0.69999998807907104" right="0.69999998807907104" top="0.75" bottom="0.75" header="0.30000001192092896" footer="0.300000011920928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유니온</vt:lpstr>
      <vt:lpstr>공격대 효과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Lanesyrin</cp:lastModifiedBy>
  <cp:revision>4</cp:revision>
  <dcterms:created xsi:type="dcterms:W3CDTF">2018-02-22T01:11:57Z</dcterms:created>
  <dcterms:modified xsi:type="dcterms:W3CDTF">2020-02-14T17:39:46Z</dcterms:modified>
</cp:coreProperties>
</file>